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9005\"/>
    </mc:Choice>
  </mc:AlternateContent>
  <xr:revisionPtr revIDLastSave="0" documentId="13_ncr:1_{835D7890-97DA-41A1-A458-28D59E736266}" xr6:coauthVersionLast="47" xr6:coauthVersionMax="47" xr10:uidLastSave="{00000000-0000-0000-0000-000000000000}"/>
  <bookViews>
    <workbookView xWindow="32460" yWindow="1830" windowWidth="21600" windowHeight="11385" activeTab="3" xr2:uid="{00000000-000D-0000-FFFF-FFFF00000000}"/>
  </bookViews>
  <sheets>
    <sheet name="Abutment" sheetId="7" r:id="rId1"/>
    <sheet name="Pier Span 1" sheetId="23" r:id="rId2"/>
    <sheet name="Pier Span 2" sheetId="22" r:id="rId3"/>
    <sheet name="Summary Table 1" sheetId="20" r:id="rId4"/>
  </sheets>
  <definedNames>
    <definedName name="_xlnm.Print_Area" localSheetId="0">Abutment!$A$1:$I$164</definedName>
    <definedName name="_xlnm.Print_Area" localSheetId="1">'Pier Span 1'!$A$1:$I$164</definedName>
    <definedName name="_xlnm.Print_Area" localSheetId="2">'Pier Span 2'!$A$1:$I$164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20" l="1"/>
  <c r="P6" i="20"/>
  <c r="Q8" i="20" l="1"/>
  <c r="Q7" i="20"/>
  <c r="P8" i="20"/>
  <c r="P7" i="20"/>
  <c r="C78" i="23"/>
  <c r="C8" i="20"/>
  <c r="C7" i="20"/>
  <c r="C6" i="20"/>
  <c r="C80" i="7"/>
  <c r="C82" i="7" s="1"/>
  <c r="C78" i="7"/>
  <c r="C77" i="7"/>
  <c r="N7" i="20" l="1"/>
  <c r="M8" i="20"/>
  <c r="L8" i="20"/>
  <c r="K8" i="20"/>
  <c r="J8" i="20"/>
  <c r="I8" i="20"/>
  <c r="H8" i="20"/>
  <c r="G8" i="20"/>
  <c r="E8" i="20"/>
  <c r="D8" i="20"/>
  <c r="M7" i="20"/>
  <c r="L7" i="20"/>
  <c r="K7" i="20"/>
  <c r="J7" i="20"/>
  <c r="I7" i="20"/>
  <c r="H7" i="20"/>
  <c r="O7" i="20" s="1"/>
  <c r="G7" i="20"/>
  <c r="E7" i="20"/>
  <c r="D7" i="20"/>
  <c r="M6" i="20"/>
  <c r="L6" i="20"/>
  <c r="K6" i="20"/>
  <c r="J6" i="20"/>
  <c r="I6" i="20"/>
  <c r="H6" i="20"/>
  <c r="O6" i="20" s="1"/>
  <c r="G6" i="20"/>
  <c r="N6" i="20" s="1"/>
  <c r="E6" i="20"/>
  <c r="D6" i="20"/>
  <c r="C48" i="22"/>
  <c r="C43" i="22"/>
  <c r="C45" i="22" s="1"/>
  <c r="D23" i="23"/>
  <c r="D18" i="23"/>
  <c r="B163" i="23"/>
  <c r="B162" i="23"/>
  <c r="B161" i="23"/>
  <c r="B160" i="23"/>
  <c r="B159" i="23"/>
  <c r="B158" i="23"/>
  <c r="B164" i="23" s="1"/>
  <c r="D138" i="23" s="1"/>
  <c r="B157" i="23"/>
  <c r="B144" i="23"/>
  <c r="B138" i="23"/>
  <c r="B137" i="23"/>
  <c r="B130" i="23"/>
  <c r="B128" i="23"/>
  <c r="C109" i="23"/>
  <c r="B104" i="23"/>
  <c r="B103" i="23"/>
  <c r="C102" i="23"/>
  <c r="A102" i="23"/>
  <c r="A101" i="23"/>
  <c r="A100" i="23"/>
  <c r="E99" i="23"/>
  <c r="B96" i="23"/>
  <c r="B121" i="23" s="1"/>
  <c r="M94" i="23"/>
  <c r="L94" i="23"/>
  <c r="D94" i="23"/>
  <c r="M93" i="23"/>
  <c r="L93" i="23"/>
  <c r="B87" i="23"/>
  <c r="B86" i="23"/>
  <c r="B83" i="23"/>
  <c r="B82" i="23"/>
  <c r="E81" i="23"/>
  <c r="B81" i="23"/>
  <c r="C80" i="23"/>
  <c r="C82" i="23" s="1"/>
  <c r="B80" i="23"/>
  <c r="C76" i="23"/>
  <c r="C74" i="23"/>
  <c r="C77" i="23" s="1"/>
  <c r="B62" i="23"/>
  <c r="B61" i="23"/>
  <c r="C49" i="23"/>
  <c r="C48" i="23"/>
  <c r="C43" i="23"/>
  <c r="C45" i="23" s="1"/>
  <c r="C39" i="23"/>
  <c r="D38" i="23"/>
  <c r="C40" i="23" s="1"/>
  <c r="D37" i="23"/>
  <c r="D35" i="23"/>
  <c r="D34" i="23"/>
  <c r="D26" i="23"/>
  <c r="B30" i="23" s="1"/>
  <c r="C111" i="23" s="1"/>
  <c r="D19" i="23"/>
  <c r="D19" i="22"/>
  <c r="D26" i="22"/>
  <c r="B30" i="22" s="1"/>
  <c r="D23" i="22"/>
  <c r="D18" i="22"/>
  <c r="B163" i="22"/>
  <c r="B162" i="22"/>
  <c r="B161" i="22"/>
  <c r="B160" i="22"/>
  <c r="B159" i="22"/>
  <c r="B158" i="22"/>
  <c r="B157" i="22"/>
  <c r="B164" i="22" s="1"/>
  <c r="B144" i="22"/>
  <c r="B138" i="22"/>
  <c r="D138" i="22" s="1"/>
  <c r="B137" i="22"/>
  <c r="D137" i="22" s="1"/>
  <c r="B128" i="22"/>
  <c r="B130" i="22" s="1"/>
  <c r="B104" i="22"/>
  <c r="B103" i="22"/>
  <c r="C109" i="22" s="1"/>
  <c r="C102" i="22"/>
  <c r="A102" i="22"/>
  <c r="A101" i="22"/>
  <c r="A100" i="22"/>
  <c r="E99" i="22"/>
  <c r="B96" i="22"/>
  <c r="M94" i="22"/>
  <c r="L94" i="22"/>
  <c r="D94" i="22"/>
  <c r="M93" i="22"/>
  <c r="L93" i="22"/>
  <c r="B87" i="22"/>
  <c r="B86" i="22"/>
  <c r="B83" i="22"/>
  <c r="B82" i="22"/>
  <c r="E81" i="22"/>
  <c r="B81" i="22"/>
  <c r="C80" i="22"/>
  <c r="C82" i="22" s="1"/>
  <c r="B80" i="22"/>
  <c r="C74" i="22"/>
  <c r="C77" i="22" s="1"/>
  <c r="C78" i="22" s="1"/>
  <c r="B62" i="22"/>
  <c r="B61" i="22"/>
  <c r="C49" i="22"/>
  <c r="D38" i="22"/>
  <c r="D37" i="22"/>
  <c r="D35" i="22"/>
  <c r="D34" i="22"/>
  <c r="B29" i="22"/>
  <c r="C49" i="7"/>
  <c r="B130" i="7"/>
  <c r="B128" i="7"/>
  <c r="C76" i="7"/>
  <c r="N8" i="20" l="1"/>
  <c r="O8" i="20"/>
  <c r="F7" i="20"/>
  <c r="F8" i="20"/>
  <c r="D68" i="23"/>
  <c r="B150" i="23" s="1"/>
  <c r="B151" i="23" s="1"/>
  <c r="B64" i="23"/>
  <c r="D69" i="23" s="1"/>
  <c r="C111" i="22"/>
  <c r="H141" i="22" s="1"/>
  <c r="B29" i="23"/>
  <c r="B115" i="23" s="1"/>
  <c r="D78" i="23"/>
  <c r="D82" i="23" s="1"/>
  <c r="C83" i="23"/>
  <c r="B131" i="23" s="1"/>
  <c r="B133" i="23" s="1"/>
  <c r="D137" i="23"/>
  <c r="B146" i="23"/>
  <c r="D146" i="23" s="1"/>
  <c r="H141" i="23"/>
  <c r="D97" i="23"/>
  <c r="C39" i="22"/>
  <c r="C40" i="22"/>
  <c r="B64" i="22"/>
  <c r="C110" i="22"/>
  <c r="E110" i="22" s="1"/>
  <c r="B114" i="22"/>
  <c r="B115" i="22"/>
  <c r="D78" i="22"/>
  <c r="D82" i="22" s="1"/>
  <c r="C83" i="22"/>
  <c r="B131" i="22" s="1"/>
  <c r="B133" i="22" s="1"/>
  <c r="D97" i="22"/>
  <c r="B121" i="22"/>
  <c r="B152" i="23" l="1"/>
  <c r="B153" i="23" s="1"/>
  <c r="B122" i="23"/>
  <c r="D122" i="23" s="1"/>
  <c r="B146" i="22"/>
  <c r="D146" i="22" s="1"/>
  <c r="C110" i="23"/>
  <c r="B114" i="23"/>
  <c r="B116" i="23" s="1"/>
  <c r="D116" i="23" s="1"/>
  <c r="B145" i="23"/>
  <c r="D145" i="23" s="1"/>
  <c r="E110" i="23"/>
  <c r="D69" i="22"/>
  <c r="B152" i="22" s="1"/>
  <c r="B153" i="22" s="1"/>
  <c r="D68" i="22"/>
  <c r="B150" i="22" s="1"/>
  <c r="B151" i="22" s="1"/>
  <c r="B145" i="22"/>
  <c r="D145" i="22" s="1"/>
  <c r="B116" i="22"/>
  <c r="D116" i="22" s="1"/>
  <c r="D164" i="23" l="1"/>
  <c r="B122" i="22"/>
  <c r="D122" i="22" s="1"/>
  <c r="D164" i="22" s="1"/>
  <c r="C48" i="7" l="1"/>
  <c r="C45" i="7"/>
  <c r="C43" i="7"/>
  <c r="D26" i="7"/>
  <c r="D20" i="7"/>
  <c r="D19" i="7"/>
  <c r="B29" i="7" s="1"/>
  <c r="B30" i="7"/>
  <c r="D23" i="7"/>
  <c r="D18" i="7"/>
  <c r="B96" i="7"/>
  <c r="B121" i="7" s="1"/>
  <c r="B61" i="7" l="1"/>
  <c r="B137" i="7" l="1"/>
  <c r="M94" i="7" l="1"/>
  <c r="M93" i="7"/>
  <c r="L94" i="7"/>
  <c r="L93" i="7"/>
  <c r="B163" i="7"/>
  <c r="B162" i="7"/>
  <c r="B160" i="7"/>
  <c r="B62" i="7"/>
  <c r="E81" i="7"/>
  <c r="B81" i="7"/>
  <c r="B83" i="7"/>
  <c r="B82" i="7"/>
  <c r="B80" i="7"/>
  <c r="E99" i="7"/>
  <c r="B161" i="7"/>
  <c r="B138" i="7"/>
  <c r="D38" i="7"/>
  <c r="D35" i="7"/>
  <c r="D34" i="7"/>
  <c r="B86" i="7"/>
  <c r="D37" i="7"/>
  <c r="B87" i="7"/>
  <c r="B144" i="7"/>
  <c r="B157" i="7"/>
  <c r="B104" i="7"/>
  <c r="C74" i="7"/>
  <c r="A100" i="7"/>
  <c r="A101" i="7"/>
  <c r="A102" i="7"/>
  <c r="C102" i="7"/>
  <c r="B159" i="7"/>
  <c r="B158" i="7"/>
  <c r="B103" i="7"/>
  <c r="D94" i="7"/>
  <c r="C111" i="7" l="1"/>
  <c r="B146" i="7" s="1"/>
  <c r="D146" i="7" s="1"/>
  <c r="C109" i="7"/>
  <c r="B164" i="7"/>
  <c r="D137" i="7" s="1"/>
  <c r="B64" i="7"/>
  <c r="D69" i="7" s="1"/>
  <c r="C39" i="7"/>
  <c r="C40" i="7"/>
  <c r="B122" i="7" l="1"/>
  <c r="D68" i="7"/>
  <c r="B152" i="7"/>
  <c r="B153" i="7" s="1"/>
  <c r="C83" i="7"/>
  <c r="B131" i="7" s="1"/>
  <c r="B133" i="7" s="1"/>
  <c r="H141" i="7"/>
  <c r="D78" i="7"/>
  <c r="D82" i="7" s="1"/>
  <c r="D97" i="7"/>
  <c r="D138" i="7"/>
  <c r="D122" i="7" l="1"/>
  <c r="B150" i="7"/>
  <c r="B151" i="7" s="1"/>
  <c r="B114" i="7"/>
  <c r="B115" i="7" l="1"/>
  <c r="B116" i="7" s="1"/>
  <c r="D116" i="7" s="1"/>
  <c r="C110" i="7"/>
  <c r="E110" i="7" s="1"/>
  <c r="B145" i="7" l="1"/>
  <c r="D145" i="7" s="1"/>
  <c r="F6" i="20"/>
  <c r="D164" i="7" l="1"/>
</calcChain>
</file>

<file path=xl/sharedStrings.xml><?xml version="1.0" encoding="utf-8"?>
<sst xmlns="http://schemas.openxmlformats.org/spreadsheetml/2006/main" count="794" uniqueCount="210">
  <si>
    <t>Project:</t>
  </si>
  <si>
    <t>Date:</t>
  </si>
  <si>
    <t>Structure</t>
  </si>
  <si>
    <t>Calc by</t>
  </si>
  <si>
    <t>Chk by</t>
  </si>
  <si>
    <t>The elastomeric bearing should satisfy design criteria under service loads without impact.</t>
  </si>
  <si>
    <t>Span</t>
  </si>
  <si>
    <t>Location</t>
  </si>
  <si>
    <t>Movable length</t>
  </si>
  <si>
    <t>ft</t>
  </si>
  <si>
    <t>Loads</t>
  </si>
  <si>
    <t>DL</t>
  </si>
  <si>
    <t>kips/bearing</t>
  </si>
  <si>
    <t>Thermal movement</t>
  </si>
  <si>
    <t>Cold Climate</t>
  </si>
  <si>
    <t>Temp rise</t>
  </si>
  <si>
    <t>Temp fall</t>
  </si>
  <si>
    <t>Elongation</t>
  </si>
  <si>
    <t>inches</t>
  </si>
  <si>
    <t>Creep</t>
  </si>
  <si>
    <t>Sole Plate</t>
  </si>
  <si>
    <t>Movement summary</t>
  </si>
  <si>
    <t>Total elongation</t>
  </si>
  <si>
    <t>Shear modulus</t>
  </si>
  <si>
    <t>ksi</t>
  </si>
  <si>
    <t>Pad dimension</t>
  </si>
  <si>
    <t>Width</t>
  </si>
  <si>
    <t>(Longitudinal length along beam)</t>
  </si>
  <si>
    <t>Length</t>
  </si>
  <si>
    <t>(Transverse length across beam)</t>
  </si>
  <si>
    <t>no. of interior layer</t>
  </si>
  <si>
    <t>interior layer thickness</t>
  </si>
  <si>
    <t>cover thickness</t>
  </si>
  <si>
    <t>shim thickness</t>
  </si>
  <si>
    <t>Total neoprene thickness (hrt)</t>
  </si>
  <si>
    <t>(Only include interior and cover elastomeric bearing)</t>
  </si>
  <si>
    <t>Shape factor  (Include the bulge hole)</t>
  </si>
  <si>
    <t>in</t>
  </si>
  <si>
    <t>in^2</t>
  </si>
  <si>
    <t>Check compressive stress</t>
  </si>
  <si>
    <t>Interior layers</t>
  </si>
  <si>
    <t>Allowable compressive stress due to TDL+LL</t>
  </si>
  <si>
    <t>Avg compressive stress due to TDL+LL</t>
  </si>
  <si>
    <t>Avg compressive stress due to LL</t>
  </si>
  <si>
    <t>Check compressive deflection</t>
  </si>
  <si>
    <t>Check shear translation</t>
  </si>
  <si>
    <t>hrt</t>
  </si>
  <si>
    <t>Rotation of bearing</t>
  </si>
  <si>
    <t>rad</t>
  </si>
  <si>
    <t>(Prestressed and selfweight from Conspan)</t>
  </si>
  <si>
    <t>0.1L</t>
  </si>
  <si>
    <t>Rotation due to lack of parallelism</t>
  </si>
  <si>
    <t>Total service rotation</t>
  </si>
  <si>
    <t>Check Stability</t>
  </si>
  <si>
    <t>Reinforcement</t>
  </si>
  <si>
    <t>The thickness of the reinforcement, hs, shall satisfy this requirement</t>
  </si>
  <si>
    <t>Shim yield stress, Fy</t>
  </si>
  <si>
    <t>Proposed hs</t>
  </si>
  <si>
    <t>k/ft</t>
  </si>
  <si>
    <t>kips</t>
  </si>
  <si>
    <t>No. of lanes headed in the same direction</t>
  </si>
  <si>
    <t>Approach slab length</t>
  </si>
  <si>
    <t>No. of bearing</t>
  </si>
  <si>
    <t>Actual total longitudinal force in one direction</t>
  </si>
  <si>
    <t>kips per bearing</t>
  </si>
  <si>
    <t>Summary of elastomeric Dimension</t>
  </si>
  <si>
    <t>Shim thickness</t>
  </si>
  <si>
    <t>Each Interior layer thickness</t>
  </si>
  <si>
    <t>Each Cover thickness</t>
  </si>
  <si>
    <t>no. of shim</t>
  </si>
  <si>
    <t>Width (W)</t>
  </si>
  <si>
    <t>Length (L)</t>
  </si>
  <si>
    <t>Total elastomeric bearing including shim</t>
  </si>
  <si>
    <t>LL</t>
  </si>
  <si>
    <t>Shortening</t>
  </si>
  <si>
    <t>Shrinkage</t>
  </si>
  <si>
    <t>Interior Shape Factor</t>
  </si>
  <si>
    <t>Exterior Shape Factor</t>
  </si>
  <si>
    <t>"Expansion" or "Fixed" Bearing</t>
  </si>
  <si>
    <t>Expansion</t>
  </si>
  <si>
    <t>Net Area =</t>
  </si>
  <si>
    <t>2*(total movement in one direction)</t>
  </si>
  <si>
    <t>L/3 =</t>
  </si>
  <si>
    <t>W/3 =</t>
  </si>
  <si>
    <t>Span Length</t>
  </si>
  <si>
    <t>Number beams</t>
  </si>
  <si>
    <t>Total expandable span length</t>
  </si>
  <si>
    <t>Neoprene Durameter hardness</t>
  </si>
  <si>
    <t xml:space="preserve"> Fahrenheit</t>
  </si>
  <si>
    <t>per Fahrenheit</t>
  </si>
  <si>
    <t>Reinforced Elastomeric Bearing Design - Method A (ODOT)</t>
  </si>
  <si>
    <t>hrt &gt;= 2(maximum shear deformation)</t>
  </si>
  <si>
    <t>"Slots" or "Holes" or "None"?</t>
  </si>
  <si>
    <t>G low</t>
  </si>
  <si>
    <t>G high</t>
  </si>
  <si>
    <t>Change in elevation</t>
  </si>
  <si>
    <t>Total shortening</t>
  </si>
  <si>
    <t>BEARING LOCATION</t>
  </si>
  <si>
    <t>NO. REQ'D</t>
  </si>
  <si>
    <t>DEAD LOAD (KIPS)</t>
  </si>
  <si>
    <t>LIVE LOAD (KIPS)</t>
  </si>
  <si>
    <t>TOTAL LOAD (KIPS)</t>
  </si>
  <si>
    <t>Le</t>
  </si>
  <si>
    <t>We</t>
  </si>
  <si>
    <t>Tpi</t>
  </si>
  <si>
    <t>Te</t>
  </si>
  <si>
    <t>Tpe
 (2 EA.)</t>
  </si>
  <si>
    <t>Allowance for uncertainties</t>
  </si>
  <si>
    <t>Bott/Beam Elev. at support</t>
  </si>
  <si>
    <t>Bott/Beam Elev. at opp. support</t>
  </si>
  <si>
    <t>(AASHTO 14.7.6.1)</t>
  </si>
  <si>
    <t>(AASHTO 14.7.6.3.2)</t>
  </si>
  <si>
    <t>(AASHTO 14.7.6.3.4)</t>
  </si>
  <si>
    <t>(AASHTO 14.7.5.3.3)</t>
  </si>
  <si>
    <t>(AASHTO 14.4.2.1)</t>
  </si>
  <si>
    <t>The bearing pad thickness shall not exceed the least of the following (AASHTO 14.7.6.3.6):</t>
  </si>
  <si>
    <t>Service Limit State</t>
  </si>
  <si>
    <t>Fatigue Limit State</t>
  </si>
  <si>
    <t>(AASHTO 14.7.5.3.7-1)</t>
  </si>
  <si>
    <t>(AASHTO 14.7.5.3.7-2)</t>
  </si>
  <si>
    <t>Allowable fatigue stress, Fth</t>
  </si>
  <si>
    <t>(AASHTO 14.6.3.1-2)</t>
  </si>
  <si>
    <t>(AASHTO 3.6.4)</t>
  </si>
  <si>
    <t>(service load)</t>
  </si>
  <si>
    <t>(fatigue load)</t>
  </si>
  <si>
    <t>(AASHTO Table 6.6.1.2.5-3 Detail Category A)</t>
  </si>
  <si>
    <t>Design Tandem Total Axle Weight</t>
  </si>
  <si>
    <t>Design Truck Total Axle Weight</t>
  </si>
  <si>
    <t>Design Lane Load</t>
  </si>
  <si>
    <t>Longitudinal force w/ lane load</t>
  </si>
  <si>
    <t>Longitudinal force w/o lane load</t>
  </si>
  <si>
    <t>Load factors</t>
  </si>
  <si>
    <t>Strength I</t>
  </si>
  <si>
    <t>Fatigue</t>
  </si>
  <si>
    <t>Precast DL (per beam)</t>
  </si>
  <si>
    <t>number of lanes</t>
  </si>
  <si>
    <t>Comp. DL DC (bridge total)</t>
  </si>
  <si>
    <t>(AASHTO 5.4.2.2)</t>
  </si>
  <si>
    <t>number of bearings per beam</t>
  </si>
  <si>
    <t>(AASHTO Table 14.7.6.2-1)</t>
  </si>
  <si>
    <t>(No impact, not factored)</t>
  </si>
  <si>
    <t>(Deck, haunch, beam,intermediate diaphragms, and end diaphragms)</t>
  </si>
  <si>
    <t>Thermal Expansion Coefficient</t>
  </si>
  <si>
    <t>Beam Material</t>
  </si>
  <si>
    <t>Concrete</t>
  </si>
  <si>
    <t>Steel</t>
  </si>
  <si>
    <t>Fixed</t>
  </si>
  <si>
    <t>Initial DL compressive strain in one interior layer</t>
  </si>
  <si>
    <t>Initial DL compressive strain in one exterior layer</t>
  </si>
  <si>
    <t>Initial DL deflection</t>
  </si>
  <si>
    <t>Camber @ erection @ 0.5L</t>
  </si>
  <si>
    <t>Final camber @ 0.5L</t>
  </si>
  <si>
    <t>Live Load deflection @ 0.5L</t>
  </si>
  <si>
    <t>Total deflection @ 0.5 L</t>
  </si>
  <si>
    <t>Rotation due to TDL+LL</t>
  </si>
  <si>
    <t>Multiple Presence Factor</t>
  </si>
  <si>
    <t xml:space="preserve">Eci, from Conspan, ksi </t>
  </si>
  <si>
    <t>Shrinkage loss, deck placement to final, Conspan output</t>
  </si>
  <si>
    <t>Creep loss, deck placement to final, Conspan output</t>
  </si>
  <si>
    <t>Braking</t>
  </si>
  <si>
    <t>Movement in one direction</t>
  </si>
  <si>
    <t>AASHTO 14.6.3.1</t>
  </si>
  <si>
    <t>Hu, maximum horizontal load, contraction</t>
  </si>
  <si>
    <t>Hu, maximum horizontal load, expansion</t>
  </si>
  <si>
    <t>Total maximum horizontal load, expansion</t>
  </si>
  <si>
    <t>kips, per abutment</t>
  </si>
  <si>
    <t>Total maximum horizontal load, contraction</t>
  </si>
  <si>
    <t>Calculate horizontal force transmitted to abutment, (Service loads)</t>
  </si>
  <si>
    <t>(Total camber at erection from Conspan)</t>
  </si>
  <si>
    <t>Camber @ 0.1 due to prestr. &amp; selfweight</t>
  </si>
  <si>
    <t>Grade change at 0.1L</t>
  </si>
  <si>
    <t>Bottom of beam slope @ erection (+ = toward span)</t>
  </si>
  <si>
    <t>Beveled sole plate</t>
  </si>
  <si>
    <t>Yes</t>
  </si>
  <si>
    <t>No</t>
  </si>
  <si>
    <t>Shear Distribution factor from Conspan</t>
  </si>
  <si>
    <t>LAMINATED ELASTOMERIC BEARING</t>
  </si>
  <si>
    <t>LOADS</t>
  </si>
  <si>
    <t>BEARING DIMENSIONS</t>
  </si>
  <si>
    <t>NO. OF Tpi</t>
  </si>
  <si>
    <t>Setting Temp 60° per ODOT 2020 BDM 1003.21-S3.12.2</t>
  </si>
  <si>
    <t>Setting Temp 60° per ODOT 2020 BDM 1003.21-S3.12.1</t>
  </si>
  <si>
    <t>(Per ODOT 2020 BDM 307.2.1)</t>
  </si>
  <si>
    <t>NO. OF STEEL LAMINATES
(12 GAGE)</t>
  </si>
  <si>
    <t>0.1046 Min. per ODOT CMS 711.23.C</t>
  </si>
  <si>
    <t>36 ksi per ODOT 2023 CMS 711.23</t>
  </si>
  <si>
    <t>DL - unfactored - kips/bearing</t>
  </si>
  <si>
    <t>LL - unfactored - kips/bearing</t>
  </si>
  <si>
    <t>None</t>
  </si>
  <si>
    <t>Abutment</t>
  </si>
  <si>
    <t>(bott/beam C)</t>
  </si>
  <si>
    <t>WOO-MR746-00.050</t>
  </si>
  <si>
    <t>JSH</t>
  </si>
  <si>
    <t>(From OpenBridge/RC Pier - DC1 Load)</t>
  </si>
  <si>
    <t>Comp. DL DW (bridge total)(From OpenBridge/RC Pier - DW1 Load)</t>
  </si>
  <si>
    <t>End Diaphragm (1' x 0.5' + 1.5' x 1.25')4' x 0.150 ksf / 2 Bearings</t>
  </si>
  <si>
    <t>1/2 Approach Slab [(15' x 26' x 1')0.15kcf/2]/7 Beams / 2 Bearings</t>
  </si>
  <si>
    <t>(From OpenBridge/RC Pier - LL1 Load (31.1529k + 6.9239k) / 2 Bearings)</t>
  </si>
  <si>
    <t>Pier</t>
  </si>
  <si>
    <t>(From OpenBridge/RC Pier - LL2 Load (37.0403k + 18.4802k) / 2 Bearings)</t>
  </si>
  <si>
    <t>End Diaphragm (1.25' x 0.583' + 0.25' x 1.75')4' x 0.150 ksf / 2 Bearings</t>
  </si>
  <si>
    <t>(From OpenBridge/RC Pier - LL4 Load (37.0403k + 18.4802k) / 2 Bearings)</t>
  </si>
  <si>
    <t>STEEL LOAD PLATE</t>
  </si>
  <si>
    <t>Wt</t>
  </si>
  <si>
    <t>Lt</t>
  </si>
  <si>
    <t>Ts1</t>
  </si>
  <si>
    <t>Ts2</t>
  </si>
  <si>
    <t>ABUTMENT</t>
  </si>
  <si>
    <t>PIER - SPAN 1 &amp; 3</t>
  </si>
  <si>
    <t>PIER - SPAN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</si>
</sst>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000"/>
    <numFmt numFmtId="167" formatCode="0.0"/>
    <numFmt numFmtId="168" formatCode="0&quot;''&quot;"/>
    <numFmt numFmtId="169" formatCode="0.000&quot;''&quot;"/>
  </numFmts>
  <fonts count="19" x14ac:knownFonts="1">
    <font>
      <sz val="10"/>
      <name val="Arial"/>
    </font>
    <font>
      <sz val="10"/>
      <name val="Arial"/>
      <family val="2"/>
    </font>
    <font>
      <b/>
      <sz val="20"/>
      <color indexed="48"/>
      <name val="Times New Roman"/>
      <family val="1"/>
    </font>
    <font>
      <b/>
      <sz val="18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53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8"/>
      <name val="Arial"/>
    </font>
    <font>
      <strike/>
      <sz val="10"/>
      <name val="Arial"/>
      <family val="2"/>
    </font>
    <font>
      <i/>
      <sz val="12"/>
      <name val="Calibri"/>
      <family val="2"/>
      <scheme val="minor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3" fillId="0" borderId="0" xfId="0" applyFont="1"/>
    <xf numFmtId="1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10" fontId="7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left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0" fontId="11" fillId="0" borderId="0" xfId="0" applyFont="1"/>
    <xf numFmtId="0" fontId="7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0" fontId="1" fillId="0" borderId="0" xfId="1" applyNumberFormat="1"/>
    <xf numFmtId="10" fontId="1" fillId="0" borderId="0" xfId="1" applyNumberFormat="1" applyFill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1" fillId="0" borderId="0" xfId="0" applyFont="1"/>
    <xf numFmtId="0" fontId="12" fillId="0" borderId="0" xfId="0" applyFont="1"/>
    <xf numFmtId="164" fontId="12" fillId="0" borderId="0" xfId="0" applyNumberFormat="1" applyFont="1" applyAlignment="1">
      <alignment horizontal="left"/>
    </xf>
    <xf numFmtId="1" fontId="7" fillId="2" borderId="0" xfId="0" applyNumberFormat="1" applyFont="1" applyFill="1" applyAlignment="1">
      <alignment horizontal="center"/>
    </xf>
    <xf numFmtId="165" fontId="0" fillId="0" borderId="0" xfId="0" applyNumberFormat="1"/>
    <xf numFmtId="164" fontId="6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10" fontId="0" fillId="0" borderId="0" xfId="1" applyNumberFormat="1" applyFont="1" applyAlignment="1">
      <alignment horizontal="center"/>
    </xf>
    <xf numFmtId="9" fontId="0" fillId="0" borderId="0" xfId="1" applyFont="1"/>
    <xf numFmtId="10" fontId="0" fillId="2" borderId="0" xfId="1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13" fillId="0" borderId="0" xfId="0" applyFont="1"/>
    <xf numFmtId="0" fontId="6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0" fillId="2" borderId="0" xfId="0" applyNumberFormat="1" applyFill="1"/>
    <xf numFmtId="0" fontId="16" fillId="0" borderId="0" xfId="0" applyFont="1"/>
    <xf numFmtId="0" fontId="0" fillId="0" borderId="0" xfId="0" applyFill="1"/>
    <xf numFmtId="0" fontId="14" fillId="0" borderId="0" xfId="0" applyFont="1"/>
    <xf numFmtId="0" fontId="18" fillId="0" borderId="1" xfId="0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3"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ont>
        <condense val="0"/>
        <extend val="0"/>
        <color indexed="1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5" Type="http://schemas.openxmlformats.org/officeDocument/2006/relationships/image" Target="../media/image5.tmp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tmp"/><Relationship Id="rId1" Type="http://schemas.openxmlformats.org/officeDocument/2006/relationships/image" Target="../media/image1.png"/><Relationship Id="rId6" Type="http://schemas.openxmlformats.org/officeDocument/2006/relationships/image" Target="../media/image9.tmp"/><Relationship Id="rId5" Type="http://schemas.openxmlformats.org/officeDocument/2006/relationships/image" Target="../media/image8.tmp"/><Relationship Id="rId4" Type="http://schemas.openxmlformats.org/officeDocument/2006/relationships/image" Target="../media/image7.tm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mp"/><Relationship Id="rId2" Type="http://schemas.openxmlformats.org/officeDocument/2006/relationships/image" Target="../media/image6.tmp"/><Relationship Id="rId1" Type="http://schemas.openxmlformats.org/officeDocument/2006/relationships/image" Target="../media/image1.png"/><Relationship Id="rId6" Type="http://schemas.openxmlformats.org/officeDocument/2006/relationships/image" Target="../media/image12.tmp"/><Relationship Id="rId5" Type="http://schemas.openxmlformats.org/officeDocument/2006/relationships/image" Target="../media/image11.tmp"/><Relationship Id="rId4" Type="http://schemas.openxmlformats.org/officeDocument/2006/relationships/image" Target="../media/image10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200025</xdr:colOff>
      <xdr:row>128</xdr:row>
      <xdr:rowOff>57150</xdr:rowOff>
    </xdr:from>
    <xdr:to>
      <xdr:col>18</xdr:col>
      <xdr:colOff>605790</xdr:colOff>
      <xdr:row>134</xdr:row>
      <xdr:rowOff>76200</xdr:rowOff>
    </xdr:to>
    <xdr:pic>
      <xdr:nvPicPr>
        <xdr:cNvPr id="1259" name="Picture 1">
          <a:extLst>
            <a:ext uri="{FF2B5EF4-FFF2-40B4-BE49-F238E27FC236}">
              <a16:creationId xmlns:a16="http://schemas.microsoft.com/office/drawing/2014/main" id="{7266B999-6CF1-4FEB-93BC-5D5597F9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1825" y="21955125"/>
          <a:ext cx="52863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14</xdr:col>
      <xdr:colOff>572665</xdr:colOff>
      <xdr:row>27</xdr:row>
      <xdr:rowOff>115792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AA055D-533E-4D98-1ACF-337E9D59B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9250" y="2571750"/>
          <a:ext cx="2453853" cy="256054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18</xdr:col>
      <xdr:colOff>517411</xdr:colOff>
      <xdr:row>28</xdr:row>
      <xdr:rowOff>97391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3CF37A-E34C-8573-F987-585400ABB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1625" y="2571750"/>
          <a:ext cx="2354784" cy="272057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29</xdr:row>
      <xdr:rowOff>0</xdr:rowOff>
    </xdr:from>
    <xdr:to>
      <xdr:col>14</xdr:col>
      <xdr:colOff>511699</xdr:colOff>
      <xdr:row>46</xdr:row>
      <xdr:rowOff>18053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5361EE6-1FAD-45BE-6C37-33C341D4B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9250" y="5365750"/>
          <a:ext cx="2385267" cy="315495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23</xdr:col>
      <xdr:colOff>437342</xdr:colOff>
      <xdr:row>39</xdr:row>
      <xdr:rowOff>21093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7F1B8EF-BC13-8498-14EF-6D1FDDAC4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1625" y="5540375"/>
          <a:ext cx="5326842" cy="15927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200025</xdr:colOff>
      <xdr:row>128</xdr:row>
      <xdr:rowOff>57150</xdr:rowOff>
    </xdr:from>
    <xdr:to>
      <xdr:col>18</xdr:col>
      <xdr:colOff>605790</xdr:colOff>
      <xdr:row>134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65DFFC-4E9A-4B41-AD0D-BC4A6AD99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755" y="22951440"/>
          <a:ext cx="5328285" cy="105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521968</xdr:colOff>
      <xdr:row>50</xdr:row>
      <xdr:rowOff>150813</xdr:rowOff>
    </xdr:from>
    <xdr:to>
      <xdr:col>19</xdr:col>
      <xdr:colOff>321453</xdr:colOff>
      <xdr:row>60</xdr:row>
      <xdr:rowOff>16331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97233B-E9B7-44CC-B178-FC238445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0983" y="9351963"/>
          <a:ext cx="5337320" cy="158001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14</xdr:col>
      <xdr:colOff>589812</xdr:colOff>
      <xdr:row>31</xdr:row>
      <xdr:rowOff>17420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245761-5D9A-49DC-AAC7-BC9291D6A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2425" y="2533650"/>
          <a:ext cx="2466237" cy="310352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20</xdr:col>
      <xdr:colOff>20533</xdr:colOff>
      <xdr:row>32</xdr:row>
      <xdr:rowOff>4081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9DC597-0EAF-4866-A871-230F80175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8050" y="2705100"/>
          <a:ext cx="2458933" cy="308383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14</xdr:col>
      <xdr:colOff>439303</xdr:colOff>
      <xdr:row>45</xdr:row>
      <xdr:rowOff>57365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190BC0-6A8E-42C7-8548-5744ECA68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2425" y="5791200"/>
          <a:ext cx="2315728" cy="244814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18</xdr:col>
      <xdr:colOff>479307</xdr:colOff>
      <xdr:row>49</xdr:row>
      <xdr:rowOff>94894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6AAEE08-4BCA-4BBA-BBA7-FB6EAD0B6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8450" y="5962650"/>
          <a:ext cx="2308107" cy="31619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200025</xdr:colOff>
      <xdr:row>128</xdr:row>
      <xdr:rowOff>57150</xdr:rowOff>
    </xdr:from>
    <xdr:to>
      <xdr:col>18</xdr:col>
      <xdr:colOff>605790</xdr:colOff>
      <xdr:row>134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2A28C2-EA46-4E28-AE9F-D4312AE4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755" y="22951440"/>
          <a:ext cx="5328285" cy="105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14</xdr:col>
      <xdr:colOff>598702</xdr:colOff>
      <xdr:row>31</xdr:row>
      <xdr:rowOff>26310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4EB072F-B18D-E904-D2D7-5AA87EBE4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9250" y="2571750"/>
          <a:ext cx="2484335" cy="317019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20</xdr:col>
      <xdr:colOff>11643</xdr:colOff>
      <xdr:row>31</xdr:row>
      <xdr:rowOff>161561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765540D-1784-A407-B28B-369FA57EA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2813" y="2746375"/>
          <a:ext cx="2453853" cy="3132091"/>
        </a:xfrm>
        <a:prstGeom prst="rect">
          <a:avLst/>
        </a:prstGeom>
      </xdr:spPr>
    </xdr:pic>
    <xdr:clientData/>
  </xdr:twoCellAnchor>
  <xdr:twoCellAnchor editAs="oneCell">
    <xdr:from>
      <xdr:col>11</xdr:col>
      <xdr:colOff>87206</xdr:colOff>
      <xdr:row>57</xdr:row>
      <xdr:rowOff>6561</xdr:rowOff>
    </xdr:from>
    <xdr:to>
      <xdr:col>19</xdr:col>
      <xdr:colOff>217186</xdr:colOff>
      <xdr:row>65</xdr:row>
      <xdr:rowOff>147666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47074F9-1C18-C151-521B-31F52DA43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55873" y="10039561"/>
          <a:ext cx="5045938" cy="145343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15</xdr:col>
      <xdr:colOff>472485</xdr:colOff>
      <xdr:row>51</xdr:row>
      <xdr:rowOff>14060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31BCD2-7DCC-4531-B4B6-8CCE6AB86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8667" y="5582708"/>
          <a:ext cx="2954276" cy="348010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20</xdr:col>
      <xdr:colOff>507408</xdr:colOff>
      <xdr:row>56</xdr:row>
      <xdr:rowOff>76776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3BB0F06-9B24-EE64-589F-C9A18F429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0" y="5746750"/>
          <a:ext cx="2941575" cy="4198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4"/>
  <sheetViews>
    <sheetView topLeftCell="A62" zoomScale="120" zoomScaleNormal="120" zoomScaleSheetLayoutView="100" workbookViewId="0">
      <selection activeCell="A71" sqref="A71"/>
    </sheetView>
  </sheetViews>
  <sheetFormatPr defaultRowHeight="12.75" x14ac:dyDescent="0.2"/>
  <cols>
    <col min="1" max="1" width="42.42578125" customWidth="1"/>
    <col min="2" max="2" width="28" bestFit="1" customWidth="1"/>
    <col min="3" max="3" width="14" customWidth="1"/>
    <col min="4" max="4" width="14.42578125" customWidth="1"/>
    <col min="5" max="5" width="13.42578125" customWidth="1"/>
    <col min="6" max="6" width="14.7109375" customWidth="1"/>
    <col min="7" max="7" width="12.85546875" customWidth="1"/>
    <col min="8" max="8" width="12" customWidth="1"/>
    <col min="9" max="9" width="10.85546875" customWidth="1"/>
    <col min="10" max="10" width="10.85546875" hidden="1" customWidth="1"/>
    <col min="12" max="12" width="9.5703125" bestFit="1" customWidth="1"/>
  </cols>
  <sheetData>
    <row r="1" spans="1:10" ht="25.5" x14ac:dyDescent="0.35">
      <c r="F1" s="1"/>
      <c r="H1" s="2"/>
    </row>
    <row r="2" spans="1:10" x14ac:dyDescent="0.2">
      <c r="C2" s="3" t="s">
        <v>0</v>
      </c>
      <c r="D2" s="33" t="s">
        <v>191</v>
      </c>
      <c r="E2" s="2"/>
    </row>
    <row r="3" spans="1:10" x14ac:dyDescent="0.2">
      <c r="C3" s="3" t="s">
        <v>2</v>
      </c>
      <c r="D3" t="s">
        <v>189</v>
      </c>
      <c r="E3" s="3"/>
    </row>
    <row r="4" spans="1:10" x14ac:dyDescent="0.2">
      <c r="C4" s="3" t="s">
        <v>3</v>
      </c>
      <c r="D4" s="2" t="s">
        <v>192</v>
      </c>
      <c r="E4" s="2" t="s">
        <v>1</v>
      </c>
      <c r="F4" s="22">
        <v>45519</v>
      </c>
    </row>
    <row r="5" spans="1:10" x14ac:dyDescent="0.2">
      <c r="C5" s="3" t="s">
        <v>4</v>
      </c>
      <c r="D5" s="2"/>
      <c r="E5" s="2" t="s">
        <v>1</v>
      </c>
      <c r="F5" s="22"/>
    </row>
    <row r="6" spans="1:10" ht="23.25" x14ac:dyDescent="0.35">
      <c r="A6" s="5"/>
      <c r="E6" s="47"/>
      <c r="G6" s="3"/>
      <c r="H6" s="2"/>
      <c r="I6" s="2"/>
      <c r="J6" s="6"/>
    </row>
    <row r="7" spans="1:10" x14ac:dyDescent="0.2">
      <c r="A7" s="7"/>
      <c r="B7" s="2"/>
      <c r="C7" s="2"/>
    </row>
    <row r="8" spans="1:10" ht="18" x14ac:dyDescent="0.25">
      <c r="A8" s="8" t="s">
        <v>90</v>
      </c>
      <c r="B8" s="2"/>
      <c r="C8" s="2"/>
    </row>
    <row r="9" spans="1:10" x14ac:dyDescent="0.2">
      <c r="A9" s="3"/>
      <c r="B9" s="2"/>
      <c r="C9" s="2"/>
    </row>
    <row r="10" spans="1:10" x14ac:dyDescent="0.2">
      <c r="A10" s="3" t="s">
        <v>5</v>
      </c>
      <c r="B10" s="2"/>
      <c r="C10" s="2"/>
    </row>
    <row r="11" spans="1:10" x14ac:dyDescent="0.2">
      <c r="B11" s="2"/>
      <c r="C11" s="2"/>
    </row>
    <row r="12" spans="1:10" x14ac:dyDescent="0.2">
      <c r="B12" t="s">
        <v>131</v>
      </c>
    </row>
    <row r="13" spans="1:10" x14ac:dyDescent="0.2">
      <c r="C13" t="s">
        <v>132</v>
      </c>
      <c r="D13" t="s">
        <v>133</v>
      </c>
    </row>
    <row r="14" spans="1:10" x14ac:dyDescent="0.2">
      <c r="B14" t="s">
        <v>11</v>
      </c>
      <c r="C14" s="31">
        <v>1.25</v>
      </c>
      <c r="D14" s="31">
        <v>0</v>
      </c>
    </row>
    <row r="15" spans="1:10" x14ac:dyDescent="0.2">
      <c r="B15" t="s">
        <v>73</v>
      </c>
      <c r="C15" s="31">
        <v>1.75</v>
      </c>
      <c r="D15" s="31">
        <v>0.75</v>
      </c>
    </row>
    <row r="16" spans="1:10" x14ac:dyDescent="0.2">
      <c r="B16" s="2"/>
      <c r="C16" s="2"/>
    </row>
    <row r="17" spans="1:5" x14ac:dyDescent="0.2">
      <c r="A17" s="3"/>
      <c r="B17" s="2"/>
      <c r="C17" s="2"/>
      <c r="D17" s="33" t="s">
        <v>186</v>
      </c>
    </row>
    <row r="18" spans="1:5" x14ac:dyDescent="0.2">
      <c r="A18" s="3"/>
      <c r="B18" s="2"/>
      <c r="C18" s="2"/>
      <c r="D18" s="52">
        <f>32.0982/2</f>
        <v>16.049099999999999</v>
      </c>
      <c r="E18" s="33" t="s">
        <v>193</v>
      </c>
    </row>
    <row r="19" spans="1:5" x14ac:dyDescent="0.2">
      <c r="A19" s="3"/>
      <c r="B19" s="2"/>
      <c r="C19" s="2"/>
      <c r="D19" s="52">
        <f>(1*0.5+1.5*1.25)*4*0.15/2</f>
        <v>0.71250000000000002</v>
      </c>
      <c r="E19" s="33" t="s">
        <v>195</v>
      </c>
    </row>
    <row r="20" spans="1:5" x14ac:dyDescent="0.2">
      <c r="A20" t="s">
        <v>6</v>
      </c>
      <c r="B20" s="4">
        <v>1</v>
      </c>
      <c r="D20" s="52">
        <f>(15*26*1)*0.15/2/7/2</f>
        <v>2.0892857142857144</v>
      </c>
      <c r="E20" s="33" t="s">
        <v>196</v>
      </c>
    </row>
    <row r="21" spans="1:5" x14ac:dyDescent="0.2">
      <c r="A21" t="s">
        <v>7</v>
      </c>
      <c r="B21" s="4" t="s">
        <v>189</v>
      </c>
      <c r="D21" s="52">
        <v>0</v>
      </c>
      <c r="E21" t="s">
        <v>134</v>
      </c>
    </row>
    <row r="22" spans="1:5" x14ac:dyDescent="0.2">
      <c r="A22" s="3" t="s">
        <v>84</v>
      </c>
      <c r="B22" s="12">
        <v>48.25</v>
      </c>
      <c r="C22" t="s">
        <v>9</v>
      </c>
      <c r="D22" s="52">
        <v>0</v>
      </c>
      <c r="E22" t="s">
        <v>136</v>
      </c>
    </row>
    <row r="23" spans="1:5" x14ac:dyDescent="0.2">
      <c r="A23" t="s">
        <v>8</v>
      </c>
      <c r="B23" s="12">
        <v>78.25</v>
      </c>
      <c r="C23" t="s">
        <v>9</v>
      </c>
      <c r="D23" s="52">
        <f>4.365/2</f>
        <v>2.1825000000000001</v>
      </c>
      <c r="E23" t="s">
        <v>194</v>
      </c>
    </row>
    <row r="24" spans="1:5" x14ac:dyDescent="0.2">
      <c r="A24" t="s">
        <v>85</v>
      </c>
      <c r="B24" s="4">
        <v>7</v>
      </c>
      <c r="C24" s="2"/>
    </row>
    <row r="25" spans="1:5" x14ac:dyDescent="0.2">
      <c r="A25" t="s">
        <v>138</v>
      </c>
      <c r="B25" s="4">
        <v>2</v>
      </c>
      <c r="C25" s="2"/>
      <c r="D25" s="33" t="s">
        <v>187</v>
      </c>
    </row>
    <row r="26" spans="1:5" x14ac:dyDescent="0.2">
      <c r="A26" t="s">
        <v>135</v>
      </c>
      <c r="B26" s="4">
        <v>2</v>
      </c>
      <c r="C26" s="2"/>
      <c r="D26" s="31">
        <f>(31.1529+6.9239)/2</f>
        <v>19.038399999999999</v>
      </c>
      <c r="E26" s="33" t="s">
        <v>197</v>
      </c>
    </row>
    <row r="27" spans="1:5" x14ac:dyDescent="0.2">
      <c r="B27" s="2"/>
      <c r="C27" s="2"/>
      <c r="D27" s="31"/>
      <c r="E27" t="s">
        <v>175</v>
      </c>
    </row>
    <row r="28" spans="1:5" x14ac:dyDescent="0.2">
      <c r="A28" s="48" t="s">
        <v>10</v>
      </c>
      <c r="B28" s="49"/>
      <c r="C28" s="50"/>
    </row>
    <row r="29" spans="1:5" x14ac:dyDescent="0.2">
      <c r="A29" s="49" t="s">
        <v>11</v>
      </c>
      <c r="B29" s="51">
        <f>+SUM(D18:D23)</f>
        <v>21.033385714285714</v>
      </c>
      <c r="C29" s="49" t="s">
        <v>12</v>
      </c>
      <c r="D29" t="s">
        <v>141</v>
      </c>
    </row>
    <row r="30" spans="1:5" x14ac:dyDescent="0.2">
      <c r="A30" s="49" t="s">
        <v>73</v>
      </c>
      <c r="B30" s="51">
        <f>+D26</f>
        <v>19.038399999999999</v>
      </c>
      <c r="C30" s="49" t="s">
        <v>12</v>
      </c>
      <c r="D30" t="s">
        <v>140</v>
      </c>
    </row>
    <row r="31" spans="1:5" x14ac:dyDescent="0.2">
      <c r="A31" s="49"/>
      <c r="B31" s="50"/>
      <c r="C31" s="49"/>
    </row>
    <row r="32" spans="1:5" x14ac:dyDescent="0.2">
      <c r="A32" s="9" t="s">
        <v>13</v>
      </c>
    </row>
    <row r="33" spans="1:10" x14ac:dyDescent="0.2">
      <c r="A33" s="9"/>
      <c r="B33" t="s">
        <v>143</v>
      </c>
      <c r="D33" s="4" t="s">
        <v>144</v>
      </c>
      <c r="J33" t="s">
        <v>144</v>
      </c>
    </row>
    <row r="34" spans="1:10" x14ac:dyDescent="0.2">
      <c r="B34" t="s">
        <v>142</v>
      </c>
      <c r="D34" s="2" t="str">
        <f>IF(D33="Concrete",".000006",IF(D33="Steel","0.0000065"," "))</f>
        <v>.000006</v>
      </c>
      <c r="E34" t="s">
        <v>89</v>
      </c>
      <c r="F34" s="34" t="s">
        <v>137</v>
      </c>
      <c r="J34" t="s">
        <v>145</v>
      </c>
    </row>
    <row r="35" spans="1:10" x14ac:dyDescent="0.2">
      <c r="B35" t="s">
        <v>86</v>
      </c>
      <c r="D35" s="11">
        <f>B23</f>
        <v>78.25</v>
      </c>
      <c r="E35" t="s">
        <v>9</v>
      </c>
    </row>
    <row r="36" spans="1:10" x14ac:dyDescent="0.2">
      <c r="B36" t="s">
        <v>14</v>
      </c>
    </row>
    <row r="37" spans="1:10" x14ac:dyDescent="0.2">
      <c r="C37" t="s">
        <v>15</v>
      </c>
      <c r="D37" s="2">
        <f>IF(D33="Concrete",95-60,IF(D33="Steel",120-60," "))</f>
        <v>35</v>
      </c>
      <c r="E37" t="s">
        <v>88</v>
      </c>
      <c r="F37" s="34" t="s">
        <v>181</v>
      </c>
    </row>
    <row r="38" spans="1:10" x14ac:dyDescent="0.2">
      <c r="C38" t="s">
        <v>16</v>
      </c>
      <c r="D38" s="2">
        <f>IF(D33="Concrete",60-15,IF(D33="Steel",60-(-30)," "))</f>
        <v>45</v>
      </c>
      <c r="E38" t="s">
        <v>88</v>
      </c>
      <c r="F38" s="34" t="s">
        <v>180</v>
      </c>
    </row>
    <row r="39" spans="1:10" x14ac:dyDescent="0.2">
      <c r="B39" t="s">
        <v>17</v>
      </c>
      <c r="C39" s="18">
        <f>D37*D35*D34*12</f>
        <v>0.19718999999999998</v>
      </c>
      <c r="D39" t="s">
        <v>18</v>
      </c>
    </row>
    <row r="40" spans="1:10" x14ac:dyDescent="0.2">
      <c r="B40" t="s">
        <v>74</v>
      </c>
      <c r="C40" s="18">
        <f>D38*D35*D34*12</f>
        <v>0.25353000000000003</v>
      </c>
      <c r="D40" t="s">
        <v>18</v>
      </c>
    </row>
    <row r="42" spans="1:10" x14ac:dyDescent="0.2">
      <c r="A42" s="9" t="s">
        <v>75</v>
      </c>
    </row>
    <row r="43" spans="1:10" ht="38.25" x14ac:dyDescent="0.2">
      <c r="B43" s="32" t="s">
        <v>157</v>
      </c>
      <c r="C43" s="31">
        <f>6.81-4.92</f>
        <v>1.8899999999999997</v>
      </c>
      <c r="D43" t="s">
        <v>24</v>
      </c>
      <c r="E43" s="34"/>
    </row>
    <row r="44" spans="1:10" x14ac:dyDescent="0.2">
      <c r="B44" s="32"/>
      <c r="C44" s="31">
        <v>4435</v>
      </c>
      <c r="D44" t="s">
        <v>156</v>
      </c>
      <c r="E44" s="34"/>
    </row>
    <row r="45" spans="1:10" x14ac:dyDescent="0.2">
      <c r="B45" t="s">
        <v>74</v>
      </c>
      <c r="C45" s="18">
        <f>IF(D33="Concrete",C43*(B22/2*12)/C44,0)</f>
        <v>0.12337204058624573</v>
      </c>
      <c r="D45" t="s">
        <v>18</v>
      </c>
    </row>
    <row r="47" spans="1:10" x14ac:dyDescent="0.2">
      <c r="A47" s="9" t="s">
        <v>19</v>
      </c>
    </row>
    <row r="48" spans="1:10" ht="25.5" x14ac:dyDescent="0.2">
      <c r="A48" s="9"/>
      <c r="B48" s="32" t="s">
        <v>158</v>
      </c>
      <c r="C48" s="31">
        <f>5.79-3.22</f>
        <v>2.57</v>
      </c>
      <c r="D48" t="s">
        <v>24</v>
      </c>
    </row>
    <row r="49" spans="1:4" x14ac:dyDescent="0.2">
      <c r="B49" t="s">
        <v>74</v>
      </c>
      <c r="C49" s="18">
        <f>IF(D33="concrete",C48*(B22/2*12)/C44,0)</f>
        <v>0.16775986471251408</v>
      </c>
      <c r="D49" t="s">
        <v>18</v>
      </c>
    </row>
    <row r="50" spans="1:4" x14ac:dyDescent="0.2">
      <c r="C50" s="18"/>
    </row>
    <row r="51" spans="1:4" x14ac:dyDescent="0.2">
      <c r="C51" s="18"/>
    </row>
    <row r="52" spans="1:4" x14ac:dyDescent="0.2">
      <c r="A52" s="9" t="s">
        <v>159</v>
      </c>
      <c r="C52" s="18"/>
    </row>
    <row r="53" spans="1:4" x14ac:dyDescent="0.2">
      <c r="A53" t="s">
        <v>128</v>
      </c>
      <c r="B53" s="10">
        <v>0.64</v>
      </c>
      <c r="C53" t="s">
        <v>58</v>
      </c>
    </row>
    <row r="54" spans="1:4" x14ac:dyDescent="0.2">
      <c r="A54" t="s">
        <v>129</v>
      </c>
      <c r="B54" s="17">
        <v>0.05</v>
      </c>
    </row>
    <row r="55" spans="1:4" x14ac:dyDescent="0.2">
      <c r="A55" t="s">
        <v>130</v>
      </c>
      <c r="B55" s="17">
        <v>0.25</v>
      </c>
    </row>
    <row r="56" spans="1:4" x14ac:dyDescent="0.2">
      <c r="A56" t="s">
        <v>127</v>
      </c>
      <c r="B56" s="36">
        <v>72</v>
      </c>
      <c r="C56" t="s">
        <v>59</v>
      </c>
      <c r="D56">
        <v>72</v>
      </c>
    </row>
    <row r="57" spans="1:4" x14ac:dyDescent="0.2">
      <c r="A57" t="s">
        <v>126</v>
      </c>
      <c r="B57" s="36">
        <v>50</v>
      </c>
      <c r="C57" t="s">
        <v>59</v>
      </c>
      <c r="D57">
        <v>50</v>
      </c>
    </row>
    <row r="58" spans="1:4" x14ac:dyDescent="0.2">
      <c r="A58" t="s">
        <v>60</v>
      </c>
      <c r="B58" s="10">
        <v>1</v>
      </c>
    </row>
    <row r="59" spans="1:4" x14ac:dyDescent="0.2">
      <c r="A59" t="s">
        <v>155</v>
      </c>
      <c r="B59" s="10">
        <v>1</v>
      </c>
    </row>
    <row r="60" spans="1:4" x14ac:dyDescent="0.2">
      <c r="A60" t="s">
        <v>61</v>
      </c>
      <c r="B60" s="10">
        <v>15</v>
      </c>
      <c r="C60" t="s">
        <v>9</v>
      </c>
    </row>
    <row r="61" spans="1:4" x14ac:dyDescent="0.2">
      <c r="A61" t="s">
        <v>62</v>
      </c>
      <c r="B61" s="27">
        <f>B24*B25</f>
        <v>14</v>
      </c>
    </row>
    <row r="62" spans="1:4" x14ac:dyDescent="0.2">
      <c r="A62" t="s">
        <v>63</v>
      </c>
      <c r="B62" s="18">
        <f>MAX(((B22+B60)*B53+B56)*B54*B58*B59,((B22+B60)*B53+B57)*B54*B58*B59,B55*B59*B58*B56,B58*B59*B55*B57)</f>
        <v>18</v>
      </c>
      <c r="C62" t="s">
        <v>59</v>
      </c>
      <c r="D62" s="34" t="s">
        <v>122</v>
      </c>
    </row>
    <row r="63" spans="1:4" x14ac:dyDescent="0.2">
      <c r="B63" s="18"/>
      <c r="D63" s="34"/>
    </row>
    <row r="64" spans="1:4" x14ac:dyDescent="0.2">
      <c r="A64" t="s">
        <v>160</v>
      </c>
      <c r="B64" s="40">
        <f>B62/B61*B96/(E99*B86)</f>
        <v>0.26181525241675618</v>
      </c>
      <c r="C64" t="s">
        <v>37</v>
      </c>
      <c r="D64" s="34" t="s">
        <v>161</v>
      </c>
    </row>
    <row r="65" spans="1:10" x14ac:dyDescent="0.2">
      <c r="B65" s="18"/>
      <c r="D65" s="34"/>
    </row>
    <row r="66" spans="1:10" x14ac:dyDescent="0.2">
      <c r="C66" s="18"/>
    </row>
    <row r="67" spans="1:10" x14ac:dyDescent="0.2">
      <c r="A67" s="9" t="s">
        <v>21</v>
      </c>
      <c r="C67" s="2"/>
      <c r="H67" s="42"/>
    </row>
    <row r="68" spans="1:10" x14ac:dyDescent="0.2">
      <c r="B68" t="s">
        <v>22</v>
      </c>
      <c r="D68" s="18">
        <f>C39+B64</f>
        <v>0.45900525241675616</v>
      </c>
      <c r="E68" t="s">
        <v>18</v>
      </c>
      <c r="H68" s="42"/>
    </row>
    <row r="69" spans="1:10" x14ac:dyDescent="0.2">
      <c r="B69" t="s">
        <v>96</v>
      </c>
      <c r="D69" s="18">
        <f>C40+C45+C49+B64</f>
        <v>0.80647715771551598</v>
      </c>
      <c r="E69" t="s">
        <v>18</v>
      </c>
      <c r="H69" s="42"/>
    </row>
    <row r="70" spans="1:10" x14ac:dyDescent="0.2">
      <c r="D70" s="18"/>
      <c r="H70" s="42"/>
    </row>
    <row r="71" spans="1:10" x14ac:dyDescent="0.2">
      <c r="A71" s="9" t="s">
        <v>20</v>
      </c>
    </row>
    <row r="72" spans="1:10" x14ac:dyDescent="0.2">
      <c r="B72" t="s">
        <v>108</v>
      </c>
      <c r="C72" s="4">
        <v>646.53</v>
      </c>
      <c r="D72" t="s">
        <v>9</v>
      </c>
      <c r="E72" t="s">
        <v>190</v>
      </c>
    </row>
    <row r="73" spans="1:10" x14ac:dyDescent="0.2">
      <c r="B73" t="s">
        <v>109</v>
      </c>
      <c r="C73" s="4">
        <v>647.41999999999996</v>
      </c>
      <c r="D73" t="s">
        <v>9</v>
      </c>
      <c r="E73" t="s">
        <v>190</v>
      </c>
    </row>
    <row r="74" spans="1:10" x14ac:dyDescent="0.2">
      <c r="B74" t="s">
        <v>95</v>
      </c>
      <c r="C74" s="11">
        <f>C73-C72</f>
        <v>0.88999999999998636</v>
      </c>
      <c r="D74" t="s">
        <v>9</v>
      </c>
    </row>
    <row r="75" spans="1:10" ht="25.5" x14ac:dyDescent="0.2">
      <c r="B75" s="32" t="s">
        <v>169</v>
      </c>
      <c r="C75" s="12">
        <v>0.22559999999999999</v>
      </c>
      <c r="D75" t="s">
        <v>37</v>
      </c>
    </row>
    <row r="76" spans="1:10" x14ac:dyDescent="0.2">
      <c r="B76" s="32" t="s">
        <v>50</v>
      </c>
      <c r="C76" s="12">
        <f>48.25*0.1</f>
        <v>4.8250000000000002</v>
      </c>
      <c r="D76" t="s">
        <v>9</v>
      </c>
    </row>
    <row r="77" spans="1:10" x14ac:dyDescent="0.2">
      <c r="B77" t="s">
        <v>170</v>
      </c>
      <c r="C77" s="18">
        <f>C74/B22*(C76*12)+C75</f>
        <v>1.2935999999999837</v>
      </c>
      <c r="D77" t="s">
        <v>37</v>
      </c>
    </row>
    <row r="78" spans="1:10" ht="25.5" x14ac:dyDescent="0.2">
      <c r="B78" s="32" t="s">
        <v>171</v>
      </c>
      <c r="C78" s="41">
        <f>-C77/(C76*12)</f>
        <v>-2.2341968911916813E-2</v>
      </c>
      <c r="D78" t="str">
        <f>IF(ABS(C78)&lt;1%, "Sole plate not required because the bevel is less than 1%", "Shims required")</f>
        <v>Shims required</v>
      </c>
      <c r="E78" s="29"/>
      <c r="F78" s="26"/>
    </row>
    <row r="79" spans="1:10" x14ac:dyDescent="0.2">
      <c r="B79" s="32" t="s">
        <v>172</v>
      </c>
      <c r="C79" s="43" t="s">
        <v>173</v>
      </c>
      <c r="E79" s="29"/>
      <c r="F79" s="26"/>
      <c r="J79" t="s">
        <v>173</v>
      </c>
    </row>
    <row r="80" spans="1:10" x14ac:dyDescent="0.2">
      <c r="B80" t="str">
        <f>IF(C79="yes","sole plate width"," ")</f>
        <v>sole plate width</v>
      </c>
      <c r="C80" s="28">
        <f>IF(C79="Yes",B91+1," ")</f>
        <v>8</v>
      </c>
      <c r="D80" t="s">
        <v>37</v>
      </c>
      <c r="J80" t="s">
        <v>174</v>
      </c>
    </row>
    <row r="81" spans="1:13" x14ac:dyDescent="0.2">
      <c r="B81" t="str">
        <f>IF(C79="Yes","sole plate bevel height"," ")</f>
        <v>sole plate bevel height</v>
      </c>
      <c r="C81" s="12">
        <v>0.125</v>
      </c>
      <c r="D81" t="s">
        <v>37</v>
      </c>
      <c r="E81" t="str">
        <f>IF(C79="Yes","(Input as - to counteract + beam slope )"," ")</f>
        <v>(Input as - to counteract + beam slope )</v>
      </c>
    </row>
    <row r="82" spans="1:13" x14ac:dyDescent="0.2">
      <c r="B82" t="str">
        <f>IF(C79="Yes","sole plate slope"," ")</f>
        <v>sole plate slope</v>
      </c>
      <c r="C82" s="30">
        <f>IF(C79="yes",C81/C80," ")</f>
        <v>1.5625E-2</v>
      </c>
      <c r="D82" t="str">
        <f>IF(D78="sole plate required","Actual sole plate bevel"," ")</f>
        <v xml:space="preserve"> </v>
      </c>
      <c r="E82" s="13"/>
    </row>
    <row r="83" spans="1:13" x14ac:dyDescent="0.2">
      <c r="B83" t="str">
        <f>IF(C79="Yes","bottom of sole plate slope"," ")</f>
        <v>bottom of sole plate slope</v>
      </c>
      <c r="C83" s="23">
        <f>IF(C79="no"," ",C78+C82)</f>
        <v>-6.7169689119168131E-3</v>
      </c>
      <c r="E83" s="13"/>
    </row>
    <row r="84" spans="1:13" x14ac:dyDescent="0.2">
      <c r="A84" s="9" t="s">
        <v>23</v>
      </c>
      <c r="D84" s="11"/>
      <c r="F84" s="37"/>
    </row>
    <row r="85" spans="1:13" x14ac:dyDescent="0.2">
      <c r="A85" t="s">
        <v>87</v>
      </c>
      <c r="B85" s="4">
        <v>50</v>
      </c>
      <c r="D85" s="35" t="s">
        <v>182</v>
      </c>
      <c r="J85">
        <v>50</v>
      </c>
    </row>
    <row r="86" spans="1:13" x14ac:dyDescent="0.2">
      <c r="A86" t="s">
        <v>93</v>
      </c>
      <c r="B86" s="11">
        <f>IF(B85=50,0.095,IF(B85=60,0.13," "))</f>
        <v>9.5000000000000001E-2</v>
      </c>
      <c r="C86" t="s">
        <v>24</v>
      </c>
      <c r="D86" s="35" t="s">
        <v>139</v>
      </c>
      <c r="J86">
        <v>60</v>
      </c>
    </row>
    <row r="87" spans="1:13" x14ac:dyDescent="0.2">
      <c r="A87" t="s">
        <v>94</v>
      </c>
      <c r="B87" s="11">
        <f>IF(B85=50,0.13,IF(B85=60,0.2," "))</f>
        <v>0.13</v>
      </c>
      <c r="C87" t="s">
        <v>24</v>
      </c>
      <c r="D87" s="11"/>
      <c r="F87" s="46"/>
      <c r="G87" s="46"/>
    </row>
    <row r="88" spans="1:13" x14ac:dyDescent="0.2">
      <c r="F88" s="46"/>
      <c r="G88" s="46"/>
    </row>
    <row r="89" spans="1:13" x14ac:dyDescent="0.2">
      <c r="A89" s="9" t="s">
        <v>25</v>
      </c>
      <c r="F89" s="46"/>
      <c r="G89" s="46"/>
    </row>
    <row r="90" spans="1:13" x14ac:dyDescent="0.2">
      <c r="A90" t="s">
        <v>26</v>
      </c>
      <c r="B90" s="4">
        <v>12</v>
      </c>
      <c r="C90" t="s">
        <v>18</v>
      </c>
      <c r="D90" t="s">
        <v>29</v>
      </c>
    </row>
    <row r="91" spans="1:13" x14ac:dyDescent="0.2">
      <c r="A91" t="s">
        <v>28</v>
      </c>
      <c r="B91" s="4">
        <v>7</v>
      </c>
      <c r="C91" t="s">
        <v>18</v>
      </c>
      <c r="D91" t="s">
        <v>27</v>
      </c>
    </row>
    <row r="92" spans="1:13" x14ac:dyDescent="0.2">
      <c r="A92" t="s">
        <v>30</v>
      </c>
      <c r="B92" s="4">
        <v>3</v>
      </c>
    </row>
    <row r="93" spans="1:13" x14ac:dyDescent="0.2">
      <c r="A93" t="s">
        <v>31</v>
      </c>
      <c r="B93" s="44">
        <v>0.375</v>
      </c>
      <c r="C93" t="s">
        <v>18</v>
      </c>
      <c r="L93" s="45">
        <f>B93*64</f>
        <v>24</v>
      </c>
      <c r="M93">
        <f>B93/12</f>
        <v>3.125E-2</v>
      </c>
    </row>
    <row r="94" spans="1:13" x14ac:dyDescent="0.2">
      <c r="A94" t="s">
        <v>32</v>
      </c>
      <c r="B94" s="44">
        <v>0.25</v>
      </c>
      <c r="C94" t="s">
        <v>18</v>
      </c>
      <c r="D94" s="13" t="str">
        <f>IF(B94&lt;0.7*B93,"OK","Not OK need to reduce cover thickness")</f>
        <v>OK</v>
      </c>
      <c r="F94" s="34" t="s">
        <v>110</v>
      </c>
      <c r="L94">
        <f>B94*64</f>
        <v>16</v>
      </c>
      <c r="M94">
        <f>B94/12</f>
        <v>2.0833333333333332E-2</v>
      </c>
    </row>
    <row r="95" spans="1:13" x14ac:dyDescent="0.2">
      <c r="A95" t="s">
        <v>33</v>
      </c>
      <c r="B95" s="4">
        <v>0.1046</v>
      </c>
      <c r="C95" t="s">
        <v>18</v>
      </c>
      <c r="D95" s="34" t="s">
        <v>184</v>
      </c>
    </row>
    <row r="96" spans="1:13" x14ac:dyDescent="0.2">
      <c r="A96" t="s">
        <v>34</v>
      </c>
      <c r="B96" s="2">
        <f>B93*B92+2*B94</f>
        <v>1.625</v>
      </c>
      <c r="C96" t="s">
        <v>18</v>
      </c>
      <c r="D96" t="s">
        <v>35</v>
      </c>
    </row>
    <row r="97" spans="1:10" x14ac:dyDescent="0.2">
      <c r="B97" s="2"/>
      <c r="D97" s="13" t="str">
        <f>IF(B96&gt;5,"Not OK total neoprene thickness must be &lt;5 inches",IF(B164&lt;1,"Not OK total bearing thickness must be &gt;1 inch","OK"))</f>
        <v>OK</v>
      </c>
      <c r="F97" s="35" t="s">
        <v>182</v>
      </c>
    </row>
    <row r="98" spans="1:10" x14ac:dyDescent="0.2">
      <c r="A98" s="9" t="s">
        <v>36</v>
      </c>
      <c r="B98" s="2"/>
    </row>
    <row r="99" spans="1:10" x14ac:dyDescent="0.2">
      <c r="A99" s="14" t="s">
        <v>92</v>
      </c>
      <c r="B99" s="4" t="s">
        <v>188</v>
      </c>
      <c r="D99" s="24" t="s">
        <v>80</v>
      </c>
      <c r="E99" s="18">
        <f>IF(B99="slots",$B$100*(($B$90*$B$91)-((($B$101-$B$102)*$B$102)+PI()*($B$102/2)^2)),((($B$90*$B$91)-($B$100*PI()*($B$101/2)^2))))</f>
        <v>84</v>
      </c>
      <c r="F99" t="s">
        <v>38</v>
      </c>
    </row>
    <row r="100" spans="1:10" x14ac:dyDescent="0.2">
      <c r="A100" s="14" t="str">
        <f>IF(B99="slots", "no. of slots", "no of holes")</f>
        <v>no of holes</v>
      </c>
      <c r="B100" s="4">
        <v>0</v>
      </c>
    </row>
    <row r="101" spans="1:10" x14ac:dyDescent="0.2">
      <c r="A101" s="14" t="str">
        <f>IF(B99="slots","Overall Slot Length","Hole Diameter")</f>
        <v>Hole Diameter</v>
      </c>
      <c r="B101" s="4">
        <v>0</v>
      </c>
      <c r="C101" t="s">
        <v>37</v>
      </c>
    </row>
    <row r="102" spans="1:10" x14ac:dyDescent="0.2">
      <c r="A102" s="14" t="str">
        <f>IF(B99="slots","Overall Slot Width","")</f>
        <v/>
      </c>
      <c r="B102" s="4">
        <v>0</v>
      </c>
      <c r="C102" t="str">
        <f>IF(B99="slots","in","")</f>
        <v/>
      </c>
    </row>
    <row r="103" spans="1:10" x14ac:dyDescent="0.2">
      <c r="A103" t="s">
        <v>76</v>
      </c>
      <c r="B103" s="11">
        <f>IF(B99="none",B$90*B$91/(2*B93*(B$90+B$91)),IF($B$99="slots",$B$100*((($B$90*$B$91)-((($B$101-$B$102)*$B$102)+PI()*($B$102/2)^2))/($B$93*(($B$90+$B$91)*2+2*(B$101-B$102)+2*PI()*(B$102/2)))),((($B$90*$B$91)-($B$100*PI()*($B$101/2)^2))/($B93*((($B$90+$B$91)*2)+$B$100*2*PI()*($B$101/2))))))</f>
        <v>5.8947368421052628</v>
      </c>
    </row>
    <row r="104" spans="1:10" x14ac:dyDescent="0.2">
      <c r="A104" t="s">
        <v>77</v>
      </c>
      <c r="B104" s="11">
        <f>IF(B99="none",B$90*B$91/(2*B94*(B$90+B$91)),IF($B$99="slots",$B$100*((($B$90*$B$91)-((($B$101-$B$102)*$B$102)+PI()*($B$102/2)^2))/($B94*(($B$90+$B$91)*2+2*(B$101-B$102)+2*PI()*(B$102/2)))),((($B$90*$B$91)-($B$100*PI()*($B$101/2)^2))/($B94*((($B$90+$B$91)*2)+$B$100*2*PI()*($B$101/2))))))</f>
        <v>8.8421052631578956</v>
      </c>
    </row>
    <row r="106" spans="1:10" x14ac:dyDescent="0.2">
      <c r="A106" s="9" t="s">
        <v>39</v>
      </c>
      <c r="C106" s="34" t="s">
        <v>111</v>
      </c>
      <c r="E106" t="s">
        <v>123</v>
      </c>
    </row>
    <row r="107" spans="1:10" x14ac:dyDescent="0.2">
      <c r="A107" t="s">
        <v>78</v>
      </c>
      <c r="B107" s="4" t="s">
        <v>79</v>
      </c>
      <c r="J107" t="s">
        <v>79</v>
      </c>
    </row>
    <row r="108" spans="1:10" x14ac:dyDescent="0.2">
      <c r="A108" s="15" t="s">
        <v>40</v>
      </c>
      <c r="J108" t="s">
        <v>146</v>
      </c>
    </row>
    <row r="109" spans="1:10" x14ac:dyDescent="0.2">
      <c r="A109" t="s">
        <v>41</v>
      </c>
      <c r="C109" s="11">
        <f>IF(B107="expansion",(MIN(1,B86*B103)),1.1*(MIN(1,B86*B103)))</f>
        <v>0.55999999999999994</v>
      </c>
      <c r="D109" t="s">
        <v>24</v>
      </c>
    </row>
    <row r="110" spans="1:10" x14ac:dyDescent="0.2">
      <c r="A110" t="s">
        <v>42</v>
      </c>
      <c r="C110" s="11">
        <f>(B29+B30)/(E99)</f>
        <v>0.47704506802721081</v>
      </c>
      <c r="D110" t="s">
        <v>24</v>
      </c>
      <c r="E110" s="13" t="str">
        <f>IF(C110&lt;=C109,"OK","Not OK")</f>
        <v>OK</v>
      </c>
    </row>
    <row r="111" spans="1:10" x14ac:dyDescent="0.2">
      <c r="A111" t="s">
        <v>43</v>
      </c>
      <c r="C111" s="11">
        <f>B30/(E99)</f>
        <v>0.22664761904761904</v>
      </c>
      <c r="D111" t="s">
        <v>24</v>
      </c>
      <c r="E111" s="13"/>
    </row>
    <row r="112" spans="1:10" x14ac:dyDescent="0.2">
      <c r="C112" s="11"/>
      <c r="E112" s="13"/>
    </row>
    <row r="113" spans="1:7" x14ac:dyDescent="0.2">
      <c r="A113" s="9" t="s">
        <v>44</v>
      </c>
      <c r="C113" s="34" t="s">
        <v>113</v>
      </c>
      <c r="E113" t="s">
        <v>123</v>
      </c>
    </row>
    <row r="114" spans="1:7" x14ac:dyDescent="0.2">
      <c r="A114" t="s">
        <v>147</v>
      </c>
      <c r="B114" s="16">
        <f>(B29/E99)/(6*B86*B103^2)</f>
        <v>1.2642303174458559E-2</v>
      </c>
      <c r="C114" s="2"/>
      <c r="D114" s="34"/>
    </row>
    <row r="115" spans="1:7" x14ac:dyDescent="0.2">
      <c r="A115" t="s">
        <v>148</v>
      </c>
      <c r="B115" s="16">
        <f>(B29/E99)/(6*B86*B104^2)</f>
        <v>5.6188014108704684E-3</v>
      </c>
      <c r="C115" s="2"/>
      <c r="D115" s="34"/>
    </row>
    <row r="116" spans="1:7" x14ac:dyDescent="0.2">
      <c r="A116" t="s">
        <v>149</v>
      </c>
      <c r="B116" s="11">
        <f>B92*B93*B114+2*B94*B115</f>
        <v>1.7031991776701113E-2</v>
      </c>
      <c r="C116" t="s">
        <v>18</v>
      </c>
      <c r="D116" s="26" t="str">
        <f>IF(B116&gt;=0.125,"adjust beam seat up by 1/8 inch to account for inst. defl. of pad per BDM 307.2.1","OK")</f>
        <v>OK</v>
      </c>
    </row>
    <row r="117" spans="1:7" x14ac:dyDescent="0.2">
      <c r="B117" s="11"/>
    </row>
    <row r="119" spans="1:7" x14ac:dyDescent="0.2">
      <c r="A119" s="9" t="s">
        <v>45</v>
      </c>
      <c r="C119" s="34" t="s">
        <v>112</v>
      </c>
      <c r="E119" t="s">
        <v>123</v>
      </c>
    </row>
    <row r="120" spans="1:7" x14ac:dyDescent="0.2">
      <c r="A120" t="s">
        <v>91</v>
      </c>
    </row>
    <row r="121" spans="1:7" x14ac:dyDescent="0.2">
      <c r="A121" t="s">
        <v>46</v>
      </c>
      <c r="B121" s="2">
        <f>B96</f>
        <v>1.625</v>
      </c>
      <c r="C121" t="s">
        <v>18</v>
      </c>
    </row>
    <row r="122" spans="1:7" x14ac:dyDescent="0.2">
      <c r="A122" t="s">
        <v>81</v>
      </c>
      <c r="B122" s="11">
        <f>2*MAX(D68,D69)</f>
        <v>1.612954315431032</v>
      </c>
      <c r="C122" t="s">
        <v>18</v>
      </c>
      <c r="D122" s="13" t="str">
        <f>IF(B121&gt;=B122,"OK"," Not OK for Shear need to increase the thickness")</f>
        <v>OK</v>
      </c>
    </row>
    <row r="124" spans="1:7" x14ac:dyDescent="0.2">
      <c r="A124" s="9" t="s">
        <v>47</v>
      </c>
    </row>
    <row r="125" spans="1:7" x14ac:dyDescent="0.2">
      <c r="A125" t="s">
        <v>150</v>
      </c>
      <c r="B125" s="4">
        <v>0</v>
      </c>
      <c r="C125" t="s">
        <v>18</v>
      </c>
      <c r="D125" t="s">
        <v>49</v>
      </c>
    </row>
    <row r="126" spans="1:7" x14ac:dyDescent="0.2">
      <c r="A126" t="s">
        <v>151</v>
      </c>
      <c r="B126" s="4">
        <v>4.8000000000000001E-2</v>
      </c>
      <c r="C126" t="s">
        <v>18</v>
      </c>
      <c r="D126" t="s">
        <v>168</v>
      </c>
    </row>
    <row r="127" spans="1:7" x14ac:dyDescent="0.2">
      <c r="A127" t="s">
        <v>152</v>
      </c>
      <c r="B127" s="4">
        <v>0.318</v>
      </c>
      <c r="C127" t="s">
        <v>18</v>
      </c>
    </row>
    <row r="128" spans="1:7" x14ac:dyDescent="0.2">
      <c r="A128" t="s">
        <v>153</v>
      </c>
      <c r="B128" s="11">
        <f>+SUM(B125:B127)</f>
        <v>0.36599999999999999</v>
      </c>
      <c r="C128" t="s">
        <v>18</v>
      </c>
      <c r="G128" s="26"/>
    </row>
    <row r="129" spans="1:8" x14ac:dyDescent="0.2">
      <c r="B129" s="2"/>
    </row>
    <row r="130" spans="1:8" x14ac:dyDescent="0.2">
      <c r="A130" t="s">
        <v>154</v>
      </c>
      <c r="B130" s="16">
        <f>4*B128/(B22*12)</f>
        <v>2.528497409326425E-3</v>
      </c>
      <c r="C130" t="s">
        <v>48</v>
      </c>
    </row>
    <row r="131" spans="1:8" x14ac:dyDescent="0.2">
      <c r="A131" t="s">
        <v>51</v>
      </c>
      <c r="B131" s="16">
        <f>IF(C79="No",ATAN(-C78),ATAN(C83))</f>
        <v>-6.7168678966527005E-3</v>
      </c>
      <c r="C131" t="s">
        <v>48</v>
      </c>
      <c r="D131" s="26"/>
    </row>
    <row r="132" spans="1:8" x14ac:dyDescent="0.2">
      <c r="A132" t="s">
        <v>107</v>
      </c>
      <c r="B132" s="11">
        <v>5.0000000000000001E-3</v>
      </c>
      <c r="C132" t="s">
        <v>48</v>
      </c>
      <c r="D132" s="34" t="s">
        <v>114</v>
      </c>
      <c r="F132" t="s">
        <v>123</v>
      </c>
    </row>
    <row r="133" spans="1:8" x14ac:dyDescent="0.2">
      <c r="A133" t="s">
        <v>52</v>
      </c>
      <c r="B133" s="16">
        <f>B130+B131+B132</f>
        <v>8.11629512673725E-4</v>
      </c>
      <c r="C133" t="s">
        <v>48</v>
      </c>
      <c r="D133" s="13"/>
    </row>
    <row r="135" spans="1:8" x14ac:dyDescent="0.2">
      <c r="A135" s="9" t="s">
        <v>53</v>
      </c>
    </row>
    <row r="136" spans="1:8" x14ac:dyDescent="0.2">
      <c r="A136" s="34" t="s">
        <v>115</v>
      </c>
      <c r="C136" s="33"/>
    </row>
    <row r="137" spans="1:8" x14ac:dyDescent="0.2">
      <c r="A137" s="11" t="s">
        <v>82</v>
      </c>
      <c r="B137" s="18">
        <f>B91/3</f>
        <v>2.3333333333333335</v>
      </c>
      <c r="C137" s="25" t="s">
        <v>37</v>
      </c>
      <c r="D137" s="13" t="str">
        <f>IF(B137&lt;=$B$164,"Not ok, decrease thickness","OK")</f>
        <v>OK</v>
      </c>
    </row>
    <row r="138" spans="1:8" x14ac:dyDescent="0.2">
      <c r="A138" s="11" t="s">
        <v>83</v>
      </c>
      <c r="B138" s="18">
        <f>B90/3</f>
        <v>4</v>
      </c>
      <c r="C138" s="25" t="s">
        <v>37</v>
      </c>
      <c r="D138" s="13" t="str">
        <f>IF(B138&lt;=$B$164,"Not ok, decrease thickness","OK")</f>
        <v>OK</v>
      </c>
    </row>
    <row r="139" spans="1:8" x14ac:dyDescent="0.2">
      <c r="B139" s="11"/>
      <c r="D139" s="13"/>
    </row>
    <row r="140" spans="1:8" x14ac:dyDescent="0.2">
      <c r="A140" s="9" t="s">
        <v>54</v>
      </c>
    </row>
    <row r="141" spans="1:8" x14ac:dyDescent="0.2">
      <c r="A141" t="s">
        <v>55</v>
      </c>
      <c r="H141">
        <f>2*B93*C111/B143</f>
        <v>7.0827380952380959E-3</v>
      </c>
    </row>
    <row r="142" spans="1:8" x14ac:dyDescent="0.2">
      <c r="A142" t="s">
        <v>56</v>
      </c>
      <c r="B142" s="4">
        <v>36</v>
      </c>
      <c r="C142" t="s">
        <v>24</v>
      </c>
      <c r="D142" s="34" t="s">
        <v>185</v>
      </c>
    </row>
    <row r="143" spans="1:8" x14ac:dyDescent="0.2">
      <c r="A143" t="s">
        <v>120</v>
      </c>
      <c r="B143" s="4">
        <v>24</v>
      </c>
      <c r="C143" t="s">
        <v>24</v>
      </c>
      <c r="D143" s="34" t="s">
        <v>125</v>
      </c>
    </row>
    <row r="144" spans="1:8" x14ac:dyDescent="0.2">
      <c r="A144" t="s">
        <v>57</v>
      </c>
      <c r="B144" s="2">
        <f>B95</f>
        <v>0.1046</v>
      </c>
      <c r="C144" t="s">
        <v>18</v>
      </c>
    </row>
    <row r="145" spans="1:7" x14ac:dyDescent="0.2">
      <c r="A145" t="s">
        <v>116</v>
      </c>
      <c r="B145" s="11">
        <f>IF(B99="none",3*B93*C110/B142,3*B93*C110/B142*(2*B$90/(B$90-MAX(B$101,B$102)-0.5)))</f>
        <v>1.4907658375850338E-2</v>
      </c>
      <c r="C145" t="s">
        <v>18</v>
      </c>
      <c r="D145" s="13" t="str">
        <f>IF(B95=0,"No shim needed",IF(B144&gt;B145,"OK","Not ok"))</f>
        <v>OK</v>
      </c>
      <c r="E145" s="34" t="s">
        <v>118</v>
      </c>
      <c r="G145" t="s">
        <v>123</v>
      </c>
    </row>
    <row r="146" spans="1:7" x14ac:dyDescent="0.2">
      <c r="A146" t="s">
        <v>117</v>
      </c>
      <c r="B146" s="11">
        <f>IF(B99="none",2*B93*C111/B143,2*B93*C111/B143*(2*B$90/(B$90-MAX(B$101,B$102)-0.5)))*D15</f>
        <v>5.3120535714285717E-3</v>
      </c>
      <c r="C146" t="s">
        <v>18</v>
      </c>
      <c r="D146" s="13" t="str">
        <f>IF(B95=0,"No shim needed",IF(B144&gt;B146,"OK","Not Ok"))</f>
        <v>OK</v>
      </c>
      <c r="E146" s="34" t="s">
        <v>119</v>
      </c>
      <c r="G146" t="s">
        <v>124</v>
      </c>
    </row>
    <row r="148" spans="1:7" x14ac:dyDescent="0.2">
      <c r="A148" s="9" t="s">
        <v>167</v>
      </c>
    </row>
    <row r="150" spans="1:7" x14ac:dyDescent="0.2">
      <c r="A150" t="s">
        <v>163</v>
      </c>
      <c r="B150" s="28">
        <f>$B$87*E99*D68/B96</f>
        <v>3.0845152962406015</v>
      </c>
      <c r="C150" t="s">
        <v>64</v>
      </c>
      <c r="D150" s="34" t="s">
        <v>121</v>
      </c>
    </row>
    <row r="151" spans="1:7" x14ac:dyDescent="0.2">
      <c r="A151" t="s">
        <v>164</v>
      </c>
      <c r="B151" s="28">
        <f>B150*B61</f>
        <v>43.183214147368417</v>
      </c>
      <c r="C151" t="s">
        <v>165</v>
      </c>
      <c r="D151" s="7"/>
    </row>
    <row r="152" spans="1:7" x14ac:dyDescent="0.2">
      <c r="A152" t="s">
        <v>162</v>
      </c>
      <c r="B152" s="28">
        <f>$B$87*E99*D69/B96</f>
        <v>5.419526499848268</v>
      </c>
      <c r="C152" t="s">
        <v>64</v>
      </c>
      <c r="D152" s="7"/>
    </row>
    <row r="153" spans="1:7" x14ac:dyDescent="0.2">
      <c r="A153" t="s">
        <v>166</v>
      </c>
      <c r="B153" s="28">
        <f>B152*B61</f>
        <v>75.873370997875753</v>
      </c>
      <c r="C153" t="s">
        <v>165</v>
      </c>
      <c r="D153" s="7"/>
    </row>
    <row r="155" spans="1:7" x14ac:dyDescent="0.2">
      <c r="A155" s="9" t="s">
        <v>65</v>
      </c>
    </row>
    <row r="157" spans="1:7" x14ac:dyDescent="0.2">
      <c r="A157" t="s">
        <v>66</v>
      </c>
      <c r="B157" s="2">
        <f>B95</f>
        <v>0.1046</v>
      </c>
      <c r="C157" t="s">
        <v>18</v>
      </c>
      <c r="D157" s="19"/>
    </row>
    <row r="158" spans="1:7" x14ac:dyDescent="0.2">
      <c r="A158" t="s">
        <v>67</v>
      </c>
      <c r="B158" s="2">
        <f>B93</f>
        <v>0.375</v>
      </c>
      <c r="C158" t="s">
        <v>18</v>
      </c>
      <c r="D158" s="19"/>
    </row>
    <row r="159" spans="1:7" x14ac:dyDescent="0.2">
      <c r="A159" t="s">
        <v>68</v>
      </c>
      <c r="B159" s="2">
        <f>B94</f>
        <v>0.25</v>
      </c>
      <c r="C159" t="s">
        <v>18</v>
      </c>
      <c r="D159" s="19"/>
    </row>
    <row r="160" spans="1:7" x14ac:dyDescent="0.2">
      <c r="A160" t="s">
        <v>69</v>
      </c>
      <c r="B160" s="2">
        <f>(B92+1)</f>
        <v>4</v>
      </c>
      <c r="D160" s="18"/>
    </row>
    <row r="161" spans="1:4" x14ac:dyDescent="0.2">
      <c r="A161" t="s">
        <v>30</v>
      </c>
      <c r="B161" s="2">
        <f>B92</f>
        <v>3</v>
      </c>
      <c r="D161" s="18"/>
    </row>
    <row r="162" spans="1:4" x14ac:dyDescent="0.2">
      <c r="A162" t="s">
        <v>70</v>
      </c>
      <c r="B162" s="20">
        <f>B90</f>
        <v>12</v>
      </c>
      <c r="C162" t="s">
        <v>18</v>
      </c>
      <c r="D162" s="21"/>
    </row>
    <row r="163" spans="1:4" x14ac:dyDescent="0.2">
      <c r="A163" t="s">
        <v>71</v>
      </c>
      <c r="B163" s="20">
        <f>B91</f>
        <v>7</v>
      </c>
      <c r="C163" t="s">
        <v>18</v>
      </c>
      <c r="D163" s="21"/>
    </row>
    <row r="164" spans="1:4" x14ac:dyDescent="0.2">
      <c r="A164" t="s">
        <v>72</v>
      </c>
      <c r="B164" s="38">
        <f>B160*B157+B161*B158+2*B159</f>
        <v>2.0434000000000001</v>
      </c>
      <c r="C164" t="s">
        <v>18</v>
      </c>
      <c r="D164" s="39" t="str">
        <f>IF(AND(D146="OK",D145="OK",D138="OK",D137="OK",D122="OK",E110="OK",D97="OK",D94="OK"),"Bearing Design is OK","Check bearing design")</f>
        <v>Bearing Design is OK</v>
      </c>
    </row>
  </sheetData>
  <phoneticPr fontId="0" type="noConversion"/>
  <conditionalFormatting sqref="D164">
    <cfRule type="cellIs" dxfId="2" priority="1" stopIfTrue="1" operator="equal">
      <formula>"Bearing Design is OK"</formula>
    </cfRule>
  </conditionalFormatting>
  <dataValidations count="4">
    <dataValidation type="list" allowBlank="1" showInputMessage="1" showErrorMessage="1" sqref="B85" xr:uid="{00000000-0002-0000-0000-000000000000}">
      <formula1>$J$85:$J$86</formula1>
    </dataValidation>
    <dataValidation type="list" allowBlank="1" showInputMessage="1" showErrorMessage="1" sqref="B107" xr:uid="{00000000-0002-0000-0000-000001000000}">
      <formula1>$J$107:$J$108</formula1>
    </dataValidation>
    <dataValidation type="list" allowBlank="1" showInputMessage="1" showErrorMessage="1" sqref="D33" xr:uid="{00000000-0002-0000-0000-000002000000}">
      <formula1>$J$33:$J$34</formula1>
    </dataValidation>
    <dataValidation type="list" allowBlank="1" showInputMessage="1" showErrorMessage="1" sqref="C79" xr:uid="{00000000-0002-0000-0000-000003000000}">
      <formula1>$J$79:$J$80</formula1>
    </dataValidation>
  </dataValidations>
  <pageMargins left="0.75" right="0.75" top="1" bottom="1" header="0.5" footer="0.5"/>
  <pageSetup scale="54" fitToHeight="2" orientation="portrait" r:id="rId1"/>
  <headerFooter alignWithMargins="0"/>
  <rowBreaks count="1" manualBreakCount="1">
    <brk id="83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CA43-BB9A-4338-A5D2-8B66511648EF}">
  <dimension ref="A1:M164"/>
  <sheetViews>
    <sheetView topLeftCell="A62" zoomScale="120" zoomScaleNormal="120" zoomScaleSheetLayoutView="100" workbookViewId="0">
      <selection activeCell="C79" sqref="C79"/>
    </sheetView>
  </sheetViews>
  <sheetFormatPr defaultRowHeight="12.75" x14ac:dyDescent="0.2"/>
  <cols>
    <col min="1" max="1" width="42.42578125" customWidth="1"/>
    <col min="2" max="2" width="28" bestFit="1" customWidth="1"/>
    <col min="3" max="3" width="14" customWidth="1"/>
    <col min="4" max="4" width="14.42578125" customWidth="1"/>
    <col min="5" max="5" width="13.42578125" customWidth="1"/>
    <col min="6" max="6" width="14.7109375" customWidth="1"/>
    <col min="7" max="7" width="12.85546875" customWidth="1"/>
    <col min="8" max="8" width="12" customWidth="1"/>
    <col min="9" max="9" width="10.85546875" customWidth="1"/>
    <col min="10" max="10" width="10.85546875" hidden="1" customWidth="1"/>
    <col min="12" max="12" width="9.5703125" bestFit="1" customWidth="1"/>
  </cols>
  <sheetData>
    <row r="1" spans="1:10" ht="25.5" x14ac:dyDescent="0.35">
      <c r="F1" s="1"/>
      <c r="H1" s="2"/>
    </row>
    <row r="2" spans="1:10" x14ac:dyDescent="0.2">
      <c r="C2" s="3" t="s">
        <v>0</v>
      </c>
      <c r="D2" s="33" t="s">
        <v>191</v>
      </c>
      <c r="E2" s="2"/>
    </row>
    <row r="3" spans="1:10" x14ac:dyDescent="0.2">
      <c r="C3" s="3" t="s">
        <v>2</v>
      </c>
      <c r="D3" t="s">
        <v>189</v>
      </c>
      <c r="E3" s="3"/>
    </row>
    <row r="4" spans="1:10" x14ac:dyDescent="0.2">
      <c r="C4" s="3" t="s">
        <v>3</v>
      </c>
      <c r="D4" s="2" t="s">
        <v>192</v>
      </c>
      <c r="E4" s="2" t="s">
        <v>1</v>
      </c>
      <c r="F4" s="22">
        <v>45519</v>
      </c>
    </row>
    <row r="5" spans="1:10" x14ac:dyDescent="0.2">
      <c r="C5" s="3" t="s">
        <v>4</v>
      </c>
      <c r="D5" s="2"/>
      <c r="E5" s="2" t="s">
        <v>1</v>
      </c>
      <c r="F5" s="22"/>
    </row>
    <row r="6" spans="1:10" ht="23.25" x14ac:dyDescent="0.35">
      <c r="A6" s="5"/>
      <c r="E6" s="47"/>
      <c r="G6" s="3"/>
      <c r="H6" s="2"/>
      <c r="I6" s="2"/>
      <c r="J6" s="6"/>
    </row>
    <row r="7" spans="1:10" x14ac:dyDescent="0.2">
      <c r="A7" s="7"/>
      <c r="B7" s="2"/>
      <c r="C7" s="2"/>
    </row>
    <row r="8" spans="1:10" ht="18" x14ac:dyDescent="0.25">
      <c r="A8" s="8" t="s">
        <v>90</v>
      </c>
      <c r="B8" s="2"/>
      <c r="C8" s="2"/>
    </row>
    <row r="9" spans="1:10" x14ac:dyDescent="0.2">
      <c r="A9" s="3"/>
      <c r="B9" s="2"/>
      <c r="C9" s="2"/>
    </row>
    <row r="10" spans="1:10" x14ac:dyDescent="0.2">
      <c r="A10" s="3" t="s">
        <v>5</v>
      </c>
      <c r="B10" s="2"/>
      <c r="C10" s="2"/>
    </row>
    <row r="11" spans="1:10" x14ac:dyDescent="0.2">
      <c r="B11" s="2"/>
      <c r="C11" s="2"/>
    </row>
    <row r="12" spans="1:10" x14ac:dyDescent="0.2">
      <c r="B12" t="s">
        <v>131</v>
      </c>
    </row>
    <row r="13" spans="1:10" x14ac:dyDescent="0.2">
      <c r="C13" t="s">
        <v>132</v>
      </c>
      <c r="D13" t="s">
        <v>133</v>
      </c>
    </row>
    <row r="14" spans="1:10" x14ac:dyDescent="0.2">
      <c r="B14" t="s">
        <v>11</v>
      </c>
      <c r="C14" s="31">
        <v>1.25</v>
      </c>
      <c r="D14" s="31">
        <v>0</v>
      </c>
    </row>
    <row r="15" spans="1:10" x14ac:dyDescent="0.2">
      <c r="B15" t="s">
        <v>73</v>
      </c>
      <c r="C15" s="31">
        <v>1.75</v>
      </c>
      <c r="D15" s="31">
        <v>0.75</v>
      </c>
    </row>
    <row r="16" spans="1:10" x14ac:dyDescent="0.2">
      <c r="B16" s="2"/>
      <c r="C16" s="2"/>
    </row>
    <row r="17" spans="1:5" x14ac:dyDescent="0.2">
      <c r="A17" s="3"/>
      <c r="B17" s="2"/>
      <c r="C17" s="2"/>
      <c r="D17" s="33" t="s">
        <v>186</v>
      </c>
    </row>
    <row r="18" spans="1:5" x14ac:dyDescent="0.2">
      <c r="A18" s="3"/>
      <c r="B18" s="2"/>
      <c r="C18" s="2"/>
      <c r="D18" s="52">
        <f>33.1181/2</f>
        <v>16.559049999999999</v>
      </c>
      <c r="E18" s="33" t="s">
        <v>193</v>
      </c>
    </row>
    <row r="19" spans="1:5" x14ac:dyDescent="0.2">
      <c r="A19" s="3"/>
      <c r="B19" s="2"/>
      <c r="C19" s="2"/>
      <c r="D19" s="52">
        <f>(1.25*7/12+0.25*1.75)*4*0.15/2</f>
        <v>0.34999999999999992</v>
      </c>
      <c r="E19" s="33" t="s">
        <v>200</v>
      </c>
    </row>
    <row r="20" spans="1:5" x14ac:dyDescent="0.2">
      <c r="A20" t="s">
        <v>6</v>
      </c>
      <c r="B20" s="4">
        <v>1</v>
      </c>
      <c r="D20" s="52">
        <v>0</v>
      </c>
      <c r="E20" s="53" t="s">
        <v>196</v>
      </c>
    </row>
    <row r="21" spans="1:5" x14ac:dyDescent="0.2">
      <c r="A21" t="s">
        <v>7</v>
      </c>
      <c r="B21" s="4" t="s">
        <v>198</v>
      </c>
      <c r="D21" s="52">
        <v>0</v>
      </c>
      <c r="E21" t="s">
        <v>134</v>
      </c>
    </row>
    <row r="22" spans="1:5" x14ac:dyDescent="0.2">
      <c r="A22" s="3" t="s">
        <v>84</v>
      </c>
      <c r="B22" s="12">
        <v>48.25</v>
      </c>
      <c r="C22" t="s">
        <v>9</v>
      </c>
      <c r="D22" s="52">
        <v>0</v>
      </c>
      <c r="E22" t="s">
        <v>136</v>
      </c>
    </row>
    <row r="23" spans="1:5" x14ac:dyDescent="0.2">
      <c r="A23" t="s">
        <v>8</v>
      </c>
      <c r="B23" s="12">
        <v>31.5</v>
      </c>
      <c r="C23" t="s">
        <v>9</v>
      </c>
      <c r="D23" s="52">
        <f>5.419/2</f>
        <v>2.7094999999999998</v>
      </c>
      <c r="E23" t="s">
        <v>194</v>
      </c>
    </row>
    <row r="24" spans="1:5" x14ac:dyDescent="0.2">
      <c r="A24" t="s">
        <v>85</v>
      </c>
      <c r="B24" s="4">
        <v>7</v>
      </c>
      <c r="C24" s="2"/>
    </row>
    <row r="25" spans="1:5" x14ac:dyDescent="0.2">
      <c r="A25" t="s">
        <v>138</v>
      </c>
      <c r="B25" s="4">
        <v>2</v>
      </c>
      <c r="C25" s="2"/>
      <c r="D25" s="33" t="s">
        <v>187</v>
      </c>
    </row>
    <row r="26" spans="1:5" x14ac:dyDescent="0.2">
      <c r="A26" t="s">
        <v>135</v>
      </c>
      <c r="B26" s="4">
        <v>2</v>
      </c>
      <c r="C26" s="2"/>
      <c r="D26" s="52">
        <f>(37.0403+18.4802)/2</f>
        <v>27.760249999999999</v>
      </c>
      <c r="E26" s="33" t="s">
        <v>199</v>
      </c>
    </row>
    <row r="27" spans="1:5" x14ac:dyDescent="0.2">
      <c r="B27" s="2"/>
      <c r="C27" s="2"/>
      <c r="D27" s="31"/>
      <c r="E27" t="s">
        <v>175</v>
      </c>
    </row>
    <row r="28" spans="1:5" x14ac:dyDescent="0.2">
      <c r="A28" s="48" t="s">
        <v>10</v>
      </c>
      <c r="B28" s="49"/>
      <c r="C28" s="50"/>
    </row>
    <row r="29" spans="1:5" x14ac:dyDescent="0.2">
      <c r="A29" s="49" t="s">
        <v>11</v>
      </c>
      <c r="B29" s="51">
        <f>+SUM(D18:D23)</f>
        <v>19.618549999999999</v>
      </c>
      <c r="C29" s="49" t="s">
        <v>12</v>
      </c>
      <c r="D29" t="s">
        <v>141</v>
      </c>
    </row>
    <row r="30" spans="1:5" x14ac:dyDescent="0.2">
      <c r="A30" s="49" t="s">
        <v>73</v>
      </c>
      <c r="B30" s="51">
        <f>+D26</f>
        <v>27.760249999999999</v>
      </c>
      <c r="C30" s="49" t="s">
        <v>12</v>
      </c>
      <c r="D30" t="s">
        <v>140</v>
      </c>
    </row>
    <row r="31" spans="1:5" x14ac:dyDescent="0.2">
      <c r="A31" s="49"/>
      <c r="B31" s="50"/>
      <c r="C31" s="49"/>
    </row>
    <row r="32" spans="1:5" x14ac:dyDescent="0.2">
      <c r="A32" s="9" t="s">
        <v>13</v>
      </c>
    </row>
    <row r="33" spans="1:10" x14ac:dyDescent="0.2">
      <c r="A33" s="9"/>
      <c r="B33" t="s">
        <v>143</v>
      </c>
      <c r="D33" s="4" t="s">
        <v>144</v>
      </c>
      <c r="J33" t="s">
        <v>144</v>
      </c>
    </row>
    <row r="34" spans="1:10" x14ac:dyDescent="0.2">
      <c r="B34" t="s">
        <v>142</v>
      </c>
      <c r="D34" s="2" t="str">
        <f>IF(D33="Concrete",".000006",IF(D33="Steel","0.0000065"," "))</f>
        <v>.000006</v>
      </c>
      <c r="E34" t="s">
        <v>89</v>
      </c>
      <c r="F34" s="34" t="s">
        <v>137</v>
      </c>
      <c r="J34" t="s">
        <v>145</v>
      </c>
    </row>
    <row r="35" spans="1:10" x14ac:dyDescent="0.2">
      <c r="B35" t="s">
        <v>86</v>
      </c>
      <c r="D35" s="11">
        <f>B23</f>
        <v>31.5</v>
      </c>
      <c r="E35" t="s">
        <v>9</v>
      </c>
    </row>
    <row r="36" spans="1:10" x14ac:dyDescent="0.2">
      <c r="B36" t="s">
        <v>14</v>
      </c>
    </row>
    <row r="37" spans="1:10" x14ac:dyDescent="0.2">
      <c r="C37" t="s">
        <v>15</v>
      </c>
      <c r="D37" s="2">
        <f>IF(D33="Concrete",95-60,IF(D33="Steel",120-60," "))</f>
        <v>35</v>
      </c>
      <c r="E37" t="s">
        <v>88</v>
      </c>
      <c r="F37" s="34" t="s">
        <v>181</v>
      </c>
    </row>
    <row r="38" spans="1:10" x14ac:dyDescent="0.2">
      <c r="C38" t="s">
        <v>16</v>
      </c>
      <c r="D38" s="2">
        <f>IF(D33="Concrete",60-15,IF(D33="Steel",60-(-30)," "))</f>
        <v>45</v>
      </c>
      <c r="E38" t="s">
        <v>88</v>
      </c>
      <c r="F38" s="34" t="s">
        <v>180</v>
      </c>
    </row>
    <row r="39" spans="1:10" x14ac:dyDescent="0.2">
      <c r="B39" t="s">
        <v>17</v>
      </c>
      <c r="C39" s="18">
        <f>D37*D35*D34*12</f>
        <v>7.9380000000000006E-2</v>
      </c>
      <c r="D39" t="s">
        <v>18</v>
      </c>
    </row>
    <row r="40" spans="1:10" x14ac:dyDescent="0.2">
      <c r="B40" t="s">
        <v>74</v>
      </c>
      <c r="C40" s="18">
        <f>D38*D35*D34*12</f>
        <v>0.10206000000000001</v>
      </c>
      <c r="D40" t="s">
        <v>18</v>
      </c>
    </row>
    <row r="42" spans="1:10" x14ac:dyDescent="0.2">
      <c r="A42" s="9" t="s">
        <v>75</v>
      </c>
    </row>
    <row r="43" spans="1:10" ht="38.25" x14ac:dyDescent="0.2">
      <c r="B43" s="32" t="s">
        <v>157</v>
      </c>
      <c r="C43" s="31">
        <f>6.81-4.92</f>
        <v>1.8899999999999997</v>
      </c>
      <c r="D43" t="s">
        <v>24</v>
      </c>
      <c r="E43" s="34"/>
    </row>
    <row r="44" spans="1:10" x14ac:dyDescent="0.2">
      <c r="B44" s="32"/>
      <c r="C44" s="31">
        <v>4435</v>
      </c>
      <c r="D44" t="s">
        <v>156</v>
      </c>
      <c r="E44" s="34"/>
    </row>
    <row r="45" spans="1:10" x14ac:dyDescent="0.2">
      <c r="B45" t="s">
        <v>74</v>
      </c>
      <c r="C45" s="18">
        <f>IF(D33="Concrete",C43*(B22/2*12)/C44,0)</f>
        <v>0.12337204058624573</v>
      </c>
      <c r="D45" t="s">
        <v>18</v>
      </c>
    </row>
    <row r="47" spans="1:10" x14ac:dyDescent="0.2">
      <c r="A47" s="9" t="s">
        <v>19</v>
      </c>
    </row>
    <row r="48" spans="1:10" ht="25.5" x14ac:dyDescent="0.2">
      <c r="A48" s="9"/>
      <c r="B48" s="32" t="s">
        <v>158</v>
      </c>
      <c r="C48" s="31">
        <f>5.79-3.22</f>
        <v>2.57</v>
      </c>
      <c r="D48" t="s">
        <v>24</v>
      </c>
    </row>
    <row r="49" spans="1:4" x14ac:dyDescent="0.2">
      <c r="B49" t="s">
        <v>74</v>
      </c>
      <c r="C49" s="18">
        <f>IF(D33="concrete",C48*(B22/2*12)/C44,0)</f>
        <v>0.16775986471251408</v>
      </c>
      <c r="D49" t="s">
        <v>18</v>
      </c>
    </row>
    <row r="50" spans="1:4" x14ac:dyDescent="0.2">
      <c r="C50" s="18"/>
    </row>
    <row r="51" spans="1:4" x14ac:dyDescent="0.2">
      <c r="C51" s="18"/>
    </row>
    <row r="52" spans="1:4" x14ac:dyDescent="0.2">
      <c r="A52" s="9" t="s">
        <v>159</v>
      </c>
      <c r="C52" s="18"/>
    </row>
    <row r="53" spans="1:4" x14ac:dyDescent="0.2">
      <c r="A53" t="s">
        <v>128</v>
      </c>
      <c r="B53" s="10">
        <v>0.64</v>
      </c>
      <c r="C53" t="s">
        <v>58</v>
      </c>
    </row>
    <row r="54" spans="1:4" x14ac:dyDescent="0.2">
      <c r="A54" t="s">
        <v>129</v>
      </c>
      <c r="B54" s="17">
        <v>0.05</v>
      </c>
    </row>
    <row r="55" spans="1:4" x14ac:dyDescent="0.2">
      <c r="A55" t="s">
        <v>130</v>
      </c>
      <c r="B55" s="17">
        <v>0.25</v>
      </c>
    </row>
    <row r="56" spans="1:4" x14ac:dyDescent="0.2">
      <c r="A56" t="s">
        <v>127</v>
      </c>
      <c r="B56" s="36">
        <v>72</v>
      </c>
      <c r="C56" t="s">
        <v>59</v>
      </c>
      <c r="D56">
        <v>72</v>
      </c>
    </row>
    <row r="57" spans="1:4" x14ac:dyDescent="0.2">
      <c r="A57" t="s">
        <v>126</v>
      </c>
      <c r="B57" s="36">
        <v>50</v>
      </c>
      <c r="C57" t="s">
        <v>59</v>
      </c>
      <c r="D57">
        <v>50</v>
      </c>
    </row>
    <row r="58" spans="1:4" x14ac:dyDescent="0.2">
      <c r="A58" t="s">
        <v>60</v>
      </c>
      <c r="B58" s="10">
        <v>1</v>
      </c>
    </row>
    <row r="59" spans="1:4" x14ac:dyDescent="0.2">
      <c r="A59" t="s">
        <v>155</v>
      </c>
      <c r="B59" s="10">
        <v>1</v>
      </c>
    </row>
    <row r="60" spans="1:4" x14ac:dyDescent="0.2">
      <c r="A60" t="s">
        <v>61</v>
      </c>
      <c r="B60" s="10">
        <v>15</v>
      </c>
      <c r="C60" t="s">
        <v>9</v>
      </c>
    </row>
    <row r="61" spans="1:4" x14ac:dyDescent="0.2">
      <c r="A61" t="s">
        <v>62</v>
      </c>
      <c r="B61" s="27">
        <f>B24*B25</f>
        <v>14</v>
      </c>
    </row>
    <row r="62" spans="1:4" x14ac:dyDescent="0.2">
      <c r="A62" t="s">
        <v>63</v>
      </c>
      <c r="B62" s="18">
        <f>MAX(((B22+B60)*B53+B56)*B54*B58*B59,((B22+B60)*B53+B57)*B54*B58*B59,B55*B59*B58*B56,B58*B59*B55*B57)</f>
        <v>18</v>
      </c>
      <c r="C62" t="s">
        <v>59</v>
      </c>
      <c r="D62" s="34" t="s">
        <v>122</v>
      </c>
    </row>
    <row r="63" spans="1:4" x14ac:dyDescent="0.2">
      <c r="B63" s="18"/>
      <c r="D63" s="34"/>
    </row>
    <row r="64" spans="1:4" x14ac:dyDescent="0.2">
      <c r="A64" t="s">
        <v>160</v>
      </c>
      <c r="B64" s="40">
        <f>B62/B61*B96/(E99*B86)</f>
        <v>0.22441307350007672</v>
      </c>
      <c r="C64" t="s">
        <v>37</v>
      </c>
      <c r="D64" s="34" t="s">
        <v>161</v>
      </c>
    </row>
    <row r="65" spans="1:10" x14ac:dyDescent="0.2">
      <c r="B65" s="18"/>
      <c r="D65" s="34"/>
    </row>
    <row r="66" spans="1:10" x14ac:dyDescent="0.2">
      <c r="C66" s="18"/>
    </row>
    <row r="67" spans="1:10" x14ac:dyDescent="0.2">
      <c r="A67" s="9" t="s">
        <v>21</v>
      </c>
      <c r="C67" s="2"/>
      <c r="H67" s="42"/>
    </row>
    <row r="68" spans="1:10" x14ac:dyDescent="0.2">
      <c r="B68" t="s">
        <v>22</v>
      </c>
      <c r="D68" s="18">
        <f>C39+B64</f>
        <v>0.30379307350007673</v>
      </c>
      <c r="E68" t="s">
        <v>18</v>
      </c>
      <c r="H68" s="42"/>
    </row>
    <row r="69" spans="1:10" x14ac:dyDescent="0.2">
      <c r="B69" t="s">
        <v>96</v>
      </c>
      <c r="D69" s="18">
        <f>C40+C45+C49+B64</f>
        <v>0.61760497879883647</v>
      </c>
      <c r="E69" t="s">
        <v>18</v>
      </c>
      <c r="H69" s="42"/>
    </row>
    <row r="70" spans="1:10" x14ac:dyDescent="0.2">
      <c r="D70" s="18"/>
      <c r="H70" s="42"/>
    </row>
    <row r="71" spans="1:10" x14ac:dyDescent="0.2">
      <c r="A71" s="9" t="s">
        <v>20</v>
      </c>
    </row>
    <row r="72" spans="1:10" x14ac:dyDescent="0.2">
      <c r="B72" t="s">
        <v>108</v>
      </c>
      <c r="C72" s="4">
        <v>647.41999999999996</v>
      </c>
      <c r="D72" t="s">
        <v>9</v>
      </c>
      <c r="E72" t="s">
        <v>190</v>
      </c>
    </row>
    <row r="73" spans="1:10" x14ac:dyDescent="0.2">
      <c r="B73" t="s">
        <v>109</v>
      </c>
      <c r="C73" s="4">
        <v>646.53</v>
      </c>
      <c r="D73" t="s">
        <v>9</v>
      </c>
      <c r="E73" t="s">
        <v>190</v>
      </c>
    </row>
    <row r="74" spans="1:10" x14ac:dyDescent="0.2">
      <c r="B74" t="s">
        <v>95</v>
      </c>
      <c r="C74" s="11">
        <f>C73-C72</f>
        <v>-0.88999999999998636</v>
      </c>
      <c r="D74" t="s">
        <v>9</v>
      </c>
    </row>
    <row r="75" spans="1:10" ht="25.5" x14ac:dyDescent="0.2">
      <c r="B75" s="32" t="s">
        <v>169</v>
      </c>
      <c r="C75" s="12">
        <v>0.22439999999999999</v>
      </c>
      <c r="D75" t="s">
        <v>37</v>
      </c>
    </row>
    <row r="76" spans="1:10" x14ac:dyDescent="0.2">
      <c r="B76" s="32" t="s">
        <v>50</v>
      </c>
      <c r="C76" s="12">
        <f>48.25*0.1</f>
        <v>4.8250000000000002</v>
      </c>
      <c r="D76" t="s">
        <v>9</v>
      </c>
    </row>
    <row r="77" spans="1:10" x14ac:dyDescent="0.2">
      <c r="B77" t="s">
        <v>170</v>
      </c>
      <c r="C77" s="18">
        <f>C74/B22*(C76*12)+C75</f>
        <v>-0.8435999999999837</v>
      </c>
      <c r="D77" t="s">
        <v>37</v>
      </c>
    </row>
    <row r="78" spans="1:10" ht="25.5" x14ac:dyDescent="0.2">
      <c r="B78" s="32" t="s">
        <v>171</v>
      </c>
      <c r="C78" s="41">
        <f>-C77/(C76*12)</f>
        <v>1.4569948186528214E-2</v>
      </c>
      <c r="D78" t="str">
        <f>IF(ABS(C78)&lt;1%, "Sole plate not required because the bevel is less than 1%", "Shims required")</f>
        <v>Shims required</v>
      </c>
      <c r="E78" s="29"/>
      <c r="F78" s="26"/>
    </row>
    <row r="79" spans="1:10" x14ac:dyDescent="0.2">
      <c r="B79" s="32" t="s">
        <v>172</v>
      </c>
      <c r="C79" s="43" t="s">
        <v>173</v>
      </c>
      <c r="E79" s="29"/>
      <c r="F79" s="26"/>
      <c r="J79" t="s">
        <v>173</v>
      </c>
    </row>
    <row r="80" spans="1:10" x14ac:dyDescent="0.2">
      <c r="B80" t="str">
        <f>IF(C79="yes","sole plate width"," ")</f>
        <v>sole plate width</v>
      </c>
      <c r="C80" s="28">
        <f>IF(C79="Yes",B91+1," ")</f>
        <v>8</v>
      </c>
      <c r="D80" t="s">
        <v>37</v>
      </c>
      <c r="J80" t="s">
        <v>174</v>
      </c>
    </row>
    <row r="81" spans="1:13" x14ac:dyDescent="0.2">
      <c r="B81" t="str">
        <f>IF(C79="Yes","sole plate bevel height"," ")</f>
        <v>sole plate bevel height</v>
      </c>
      <c r="C81" s="12">
        <v>-0.125</v>
      </c>
      <c r="D81" t="s">
        <v>37</v>
      </c>
      <c r="E81" t="str">
        <f>IF(C79="Yes","(Input as - to counteract + beam slope )"," ")</f>
        <v>(Input as - to counteract + beam slope )</v>
      </c>
    </row>
    <row r="82" spans="1:13" x14ac:dyDescent="0.2">
      <c r="B82" t="str">
        <f>IF(C79="Yes","sole plate slope"," ")</f>
        <v>sole plate slope</v>
      </c>
      <c r="C82" s="30">
        <f>IF(C79="yes",C81/C80," ")</f>
        <v>-1.5625E-2</v>
      </c>
      <c r="D82" t="str">
        <f>IF(D78="sole plate required","Actual sole plate bevel"," ")</f>
        <v xml:space="preserve"> </v>
      </c>
      <c r="E82" s="13"/>
    </row>
    <row r="83" spans="1:13" x14ac:dyDescent="0.2">
      <c r="B83" t="str">
        <f>IF(C79="Yes","bottom of sole plate slope"," ")</f>
        <v>bottom of sole plate slope</v>
      </c>
      <c r="C83" s="23">
        <f>IF(C79="no"," ",C78+C82)</f>
        <v>-1.055051813471786E-3</v>
      </c>
      <c r="E83" s="13"/>
    </row>
    <row r="84" spans="1:13" x14ac:dyDescent="0.2">
      <c r="A84" s="9" t="s">
        <v>23</v>
      </c>
      <c r="D84" s="11"/>
      <c r="F84" s="37"/>
    </row>
    <row r="85" spans="1:13" x14ac:dyDescent="0.2">
      <c r="A85" t="s">
        <v>87</v>
      </c>
      <c r="B85" s="4">
        <v>50</v>
      </c>
      <c r="D85" s="35" t="s">
        <v>182</v>
      </c>
      <c r="J85">
        <v>50</v>
      </c>
    </row>
    <row r="86" spans="1:13" x14ac:dyDescent="0.2">
      <c r="A86" t="s">
        <v>93</v>
      </c>
      <c r="B86" s="11">
        <f>IF(B85=50,0.095,IF(B85=60,0.13," "))</f>
        <v>9.5000000000000001E-2</v>
      </c>
      <c r="C86" t="s">
        <v>24</v>
      </c>
      <c r="D86" s="35" t="s">
        <v>139</v>
      </c>
      <c r="J86">
        <v>60</v>
      </c>
    </row>
    <row r="87" spans="1:13" x14ac:dyDescent="0.2">
      <c r="A87" t="s">
        <v>94</v>
      </c>
      <c r="B87" s="11">
        <f>IF(B85=50,0.13,IF(B85=60,0.2," "))</f>
        <v>0.13</v>
      </c>
      <c r="C87" t="s">
        <v>24</v>
      </c>
      <c r="D87" s="11"/>
      <c r="F87" s="46"/>
      <c r="G87" s="46"/>
    </row>
    <row r="88" spans="1:13" x14ac:dyDescent="0.2">
      <c r="F88" s="46"/>
      <c r="G88" s="46"/>
    </row>
    <row r="89" spans="1:13" x14ac:dyDescent="0.2">
      <c r="A89" s="9" t="s">
        <v>25</v>
      </c>
      <c r="F89" s="46"/>
      <c r="G89" s="46"/>
    </row>
    <row r="90" spans="1:13" x14ac:dyDescent="0.2">
      <c r="A90" t="s">
        <v>26</v>
      </c>
      <c r="B90" s="4">
        <v>14</v>
      </c>
      <c r="C90" t="s">
        <v>18</v>
      </c>
      <c r="D90" t="s">
        <v>29</v>
      </c>
    </row>
    <row r="91" spans="1:13" x14ac:dyDescent="0.2">
      <c r="A91" t="s">
        <v>28</v>
      </c>
      <c r="B91" s="4">
        <v>7</v>
      </c>
      <c r="C91" t="s">
        <v>18</v>
      </c>
      <c r="D91" t="s">
        <v>27</v>
      </c>
    </row>
    <row r="92" spans="1:13" x14ac:dyDescent="0.2">
      <c r="A92" t="s">
        <v>30</v>
      </c>
      <c r="B92" s="4">
        <v>3</v>
      </c>
    </row>
    <row r="93" spans="1:13" x14ac:dyDescent="0.2">
      <c r="A93" t="s">
        <v>31</v>
      </c>
      <c r="B93" s="44">
        <v>0.375</v>
      </c>
      <c r="C93" t="s">
        <v>18</v>
      </c>
      <c r="L93" s="45">
        <f>B93*64</f>
        <v>24</v>
      </c>
      <c r="M93">
        <f>B93/12</f>
        <v>3.125E-2</v>
      </c>
    </row>
    <row r="94" spans="1:13" x14ac:dyDescent="0.2">
      <c r="A94" t="s">
        <v>32</v>
      </c>
      <c r="B94" s="44">
        <v>0.25</v>
      </c>
      <c r="C94" t="s">
        <v>18</v>
      </c>
      <c r="D94" s="13" t="str">
        <f>IF(B94&lt;0.7*B93,"OK","Not OK need to reduce cover thickness")</f>
        <v>OK</v>
      </c>
      <c r="F94" s="34" t="s">
        <v>110</v>
      </c>
      <c r="L94">
        <f>B94*64</f>
        <v>16</v>
      </c>
      <c r="M94">
        <f>B94/12</f>
        <v>2.0833333333333332E-2</v>
      </c>
    </row>
    <row r="95" spans="1:13" x14ac:dyDescent="0.2">
      <c r="A95" t="s">
        <v>33</v>
      </c>
      <c r="B95" s="4">
        <v>0.1046</v>
      </c>
      <c r="C95" t="s">
        <v>18</v>
      </c>
      <c r="D95" s="34" t="s">
        <v>184</v>
      </c>
    </row>
    <row r="96" spans="1:13" x14ac:dyDescent="0.2">
      <c r="A96" t="s">
        <v>34</v>
      </c>
      <c r="B96" s="2">
        <f>B93*B92+2*B94</f>
        <v>1.625</v>
      </c>
      <c r="C96" t="s">
        <v>18</v>
      </c>
      <c r="D96" t="s">
        <v>35</v>
      </c>
    </row>
    <row r="97" spans="1:10" x14ac:dyDescent="0.2">
      <c r="B97" s="2"/>
      <c r="D97" s="13" t="str">
        <f>IF(B96&gt;5,"Not OK total neoprene thickness must be &lt;5 inches",IF(B164&lt;1,"Not OK total bearing thickness must be &gt;1 inch","OK"))</f>
        <v>OK</v>
      </c>
      <c r="F97" s="35" t="s">
        <v>182</v>
      </c>
    </row>
    <row r="98" spans="1:10" x14ac:dyDescent="0.2">
      <c r="A98" s="9" t="s">
        <v>36</v>
      </c>
      <c r="B98" s="2"/>
    </row>
    <row r="99" spans="1:10" x14ac:dyDescent="0.2">
      <c r="A99" s="14" t="s">
        <v>92</v>
      </c>
      <c r="B99" s="4" t="s">
        <v>188</v>
      </c>
      <c r="D99" s="24" t="s">
        <v>80</v>
      </c>
      <c r="E99" s="18">
        <f>IF(B99="slots",$B$100*(($B$90*$B$91)-((($B$101-$B$102)*$B$102)+PI()*($B$102/2)^2)),((($B$90*$B$91)-($B$100*PI()*($B$101/2)^2))))</f>
        <v>98</v>
      </c>
      <c r="F99" t="s">
        <v>38</v>
      </c>
    </row>
    <row r="100" spans="1:10" x14ac:dyDescent="0.2">
      <c r="A100" s="14" t="str">
        <f>IF(B99="slots", "no. of slots", "no of holes")</f>
        <v>no of holes</v>
      </c>
      <c r="B100" s="4">
        <v>0</v>
      </c>
    </row>
    <row r="101" spans="1:10" x14ac:dyDescent="0.2">
      <c r="A101" s="14" t="str">
        <f>IF(B99="slots","Overall Slot Length","Hole Diameter")</f>
        <v>Hole Diameter</v>
      </c>
      <c r="B101" s="4">
        <v>0</v>
      </c>
      <c r="C101" t="s">
        <v>37</v>
      </c>
    </row>
    <row r="102" spans="1:10" x14ac:dyDescent="0.2">
      <c r="A102" s="14" t="str">
        <f>IF(B99="slots","Overall Slot Width","")</f>
        <v/>
      </c>
      <c r="B102" s="4">
        <v>0</v>
      </c>
      <c r="C102" t="str">
        <f>IF(B99="slots","in","")</f>
        <v/>
      </c>
    </row>
    <row r="103" spans="1:10" x14ac:dyDescent="0.2">
      <c r="A103" t="s">
        <v>76</v>
      </c>
      <c r="B103" s="11">
        <f>IF(B99="none",B$90*B$91/(2*B93*(B$90+B$91)),IF($B$99="slots",$B$100*((($B$90*$B$91)-((($B$101-$B$102)*$B$102)+PI()*($B$102/2)^2))/($B$93*(($B$90+$B$91)*2+2*(B$101-B$102)+2*PI()*(B$102/2)))),((($B$90*$B$91)-($B$100*PI()*($B$101/2)^2))/($B93*((($B$90+$B$91)*2)+$B$100*2*PI()*($B$101/2))))))</f>
        <v>6.2222222222222223</v>
      </c>
    </row>
    <row r="104" spans="1:10" x14ac:dyDescent="0.2">
      <c r="A104" t="s">
        <v>77</v>
      </c>
      <c r="B104" s="11">
        <f>IF(B99="none",B$90*B$91/(2*B94*(B$90+B$91)),IF($B$99="slots",$B$100*((($B$90*$B$91)-((($B$101-$B$102)*$B$102)+PI()*($B$102/2)^2))/($B94*(($B$90+$B$91)*2+2*(B$101-B$102)+2*PI()*(B$102/2)))),((($B$90*$B$91)-($B$100*PI()*($B$101/2)^2))/($B94*((($B$90+$B$91)*2)+$B$100*2*PI()*($B$101/2))))))</f>
        <v>9.3333333333333339</v>
      </c>
    </row>
    <row r="106" spans="1:10" x14ac:dyDescent="0.2">
      <c r="A106" s="9" t="s">
        <v>39</v>
      </c>
      <c r="C106" s="34" t="s">
        <v>111</v>
      </c>
      <c r="E106" t="s">
        <v>123</v>
      </c>
    </row>
    <row r="107" spans="1:10" x14ac:dyDescent="0.2">
      <c r="A107" t="s">
        <v>78</v>
      </c>
      <c r="B107" s="4" t="s">
        <v>79</v>
      </c>
      <c r="J107" t="s">
        <v>79</v>
      </c>
    </row>
    <row r="108" spans="1:10" x14ac:dyDescent="0.2">
      <c r="A108" s="15" t="s">
        <v>40</v>
      </c>
      <c r="J108" t="s">
        <v>146</v>
      </c>
    </row>
    <row r="109" spans="1:10" x14ac:dyDescent="0.2">
      <c r="A109" t="s">
        <v>41</v>
      </c>
      <c r="C109" s="11">
        <f>IF(B107="expansion",(MIN(1,B86*B103)),1.1*(MIN(1,B86*B103)))</f>
        <v>0.59111111111111114</v>
      </c>
      <c r="D109" t="s">
        <v>24</v>
      </c>
    </row>
    <row r="110" spans="1:10" x14ac:dyDescent="0.2">
      <c r="A110" t="s">
        <v>42</v>
      </c>
      <c r="C110" s="11">
        <f>(B29+B30)/(E99)</f>
        <v>0.48345714285714286</v>
      </c>
      <c r="D110" t="s">
        <v>24</v>
      </c>
      <c r="E110" s="13" t="str">
        <f>IF(C110&lt;=C109,"OK","Not OK")</f>
        <v>OK</v>
      </c>
    </row>
    <row r="111" spans="1:10" x14ac:dyDescent="0.2">
      <c r="A111" t="s">
        <v>43</v>
      </c>
      <c r="C111" s="11">
        <f>B30/(E99)</f>
        <v>0.28326785714285713</v>
      </c>
      <c r="D111" t="s">
        <v>24</v>
      </c>
      <c r="E111" s="13"/>
    </row>
    <row r="112" spans="1:10" x14ac:dyDescent="0.2">
      <c r="C112" s="11"/>
      <c r="E112" s="13"/>
    </row>
    <row r="113" spans="1:7" x14ac:dyDescent="0.2">
      <c r="A113" s="9" t="s">
        <v>44</v>
      </c>
      <c r="C113" s="34" t="s">
        <v>113</v>
      </c>
      <c r="E113" t="s">
        <v>123</v>
      </c>
    </row>
    <row r="114" spans="1:7" x14ac:dyDescent="0.2">
      <c r="A114" t="s">
        <v>147</v>
      </c>
      <c r="B114" s="16">
        <f>(B29/E99)/(6*B86*B103^2)</f>
        <v>9.0714129871873554E-3</v>
      </c>
      <c r="C114" s="2"/>
      <c r="D114" s="34"/>
    </row>
    <row r="115" spans="1:7" x14ac:dyDescent="0.2">
      <c r="A115" t="s">
        <v>148</v>
      </c>
      <c r="B115" s="16">
        <f>(B29/E99)/(6*B86*B104^2)</f>
        <v>4.0317391054166011E-3</v>
      </c>
      <c r="C115" s="2"/>
      <c r="D115" s="34"/>
    </row>
    <row r="116" spans="1:7" x14ac:dyDescent="0.2">
      <c r="A116" t="s">
        <v>149</v>
      </c>
      <c r="B116" s="11">
        <f>B92*B93*B114+2*B94*B115</f>
        <v>1.2221209163294076E-2</v>
      </c>
      <c r="C116" t="s">
        <v>18</v>
      </c>
      <c r="D116" s="26" t="str">
        <f>IF(B116&gt;=0.125,"adjust beam seat up by 1/8 inch to account for inst. defl. of pad per BDM 307.2.1","OK")</f>
        <v>OK</v>
      </c>
    </row>
    <row r="117" spans="1:7" x14ac:dyDescent="0.2">
      <c r="B117" s="11"/>
    </row>
    <row r="119" spans="1:7" x14ac:dyDescent="0.2">
      <c r="A119" s="9" t="s">
        <v>45</v>
      </c>
      <c r="C119" s="34" t="s">
        <v>112</v>
      </c>
      <c r="E119" t="s">
        <v>123</v>
      </c>
    </row>
    <row r="120" spans="1:7" x14ac:dyDescent="0.2">
      <c r="A120" t="s">
        <v>91</v>
      </c>
    </row>
    <row r="121" spans="1:7" x14ac:dyDescent="0.2">
      <c r="A121" t="s">
        <v>46</v>
      </c>
      <c r="B121" s="2">
        <f>B96</f>
        <v>1.625</v>
      </c>
      <c r="C121" t="s">
        <v>18</v>
      </c>
    </row>
    <row r="122" spans="1:7" x14ac:dyDescent="0.2">
      <c r="A122" t="s">
        <v>81</v>
      </c>
      <c r="B122" s="11">
        <f>2*MAX(D68,D69)</f>
        <v>1.2352099575976729</v>
      </c>
      <c r="C122" t="s">
        <v>18</v>
      </c>
      <c r="D122" s="13" t="str">
        <f>IF(B121&gt;=B122,"OK"," Not OK for Shear need to increase the thickness")</f>
        <v>OK</v>
      </c>
    </row>
    <row r="124" spans="1:7" x14ac:dyDescent="0.2">
      <c r="A124" s="9" t="s">
        <v>47</v>
      </c>
    </row>
    <row r="125" spans="1:7" x14ac:dyDescent="0.2">
      <c r="A125" t="s">
        <v>150</v>
      </c>
      <c r="B125" s="4">
        <v>0</v>
      </c>
      <c r="C125" t="s">
        <v>18</v>
      </c>
      <c r="D125" t="s">
        <v>49</v>
      </c>
    </row>
    <row r="126" spans="1:7" x14ac:dyDescent="0.2">
      <c r="A126" t="s">
        <v>151</v>
      </c>
      <c r="B126" s="4">
        <v>4.8000000000000001E-2</v>
      </c>
      <c r="C126" t="s">
        <v>18</v>
      </c>
      <c r="D126" t="s">
        <v>168</v>
      </c>
    </row>
    <row r="127" spans="1:7" x14ac:dyDescent="0.2">
      <c r="A127" t="s">
        <v>152</v>
      </c>
      <c r="B127" s="4">
        <v>0.318</v>
      </c>
      <c r="C127" t="s">
        <v>18</v>
      </c>
    </row>
    <row r="128" spans="1:7" x14ac:dyDescent="0.2">
      <c r="A128" t="s">
        <v>153</v>
      </c>
      <c r="B128" s="11">
        <f>+SUM(B125:B127)</f>
        <v>0.36599999999999999</v>
      </c>
      <c r="C128" t="s">
        <v>18</v>
      </c>
      <c r="G128" s="26"/>
    </row>
    <row r="129" spans="1:8" x14ac:dyDescent="0.2">
      <c r="B129" s="2"/>
    </row>
    <row r="130" spans="1:8" x14ac:dyDescent="0.2">
      <c r="A130" t="s">
        <v>154</v>
      </c>
      <c r="B130" s="16">
        <f>4*B128/(B22*12)</f>
        <v>2.528497409326425E-3</v>
      </c>
      <c r="C130" t="s">
        <v>48</v>
      </c>
    </row>
    <row r="131" spans="1:8" x14ac:dyDescent="0.2">
      <c r="A131" t="s">
        <v>51</v>
      </c>
      <c r="B131" s="16">
        <f>IF(C79="No",ATAN(-C78),ATAN(C83))</f>
        <v>-1.0550514220005833E-3</v>
      </c>
      <c r="C131" t="s">
        <v>48</v>
      </c>
      <c r="D131" s="26"/>
    </row>
    <row r="132" spans="1:8" x14ac:dyDescent="0.2">
      <c r="A132" t="s">
        <v>107</v>
      </c>
      <c r="B132" s="11">
        <v>5.0000000000000001E-3</v>
      </c>
      <c r="C132" t="s">
        <v>48</v>
      </c>
      <c r="D132" s="34" t="s">
        <v>114</v>
      </c>
      <c r="F132" t="s">
        <v>123</v>
      </c>
    </row>
    <row r="133" spans="1:8" x14ac:dyDescent="0.2">
      <c r="A133" t="s">
        <v>52</v>
      </c>
      <c r="B133" s="16">
        <f>B130+B131+B132</f>
        <v>6.4734459873258422E-3</v>
      </c>
      <c r="C133" t="s">
        <v>48</v>
      </c>
      <c r="D133" s="13"/>
    </row>
    <row r="135" spans="1:8" x14ac:dyDescent="0.2">
      <c r="A135" s="9" t="s">
        <v>53</v>
      </c>
    </row>
    <row r="136" spans="1:8" x14ac:dyDescent="0.2">
      <c r="A136" s="34" t="s">
        <v>115</v>
      </c>
      <c r="C136" s="33"/>
    </row>
    <row r="137" spans="1:8" x14ac:dyDescent="0.2">
      <c r="A137" s="11" t="s">
        <v>82</v>
      </c>
      <c r="B137" s="18">
        <f>B91/3</f>
        <v>2.3333333333333335</v>
      </c>
      <c r="C137" s="25" t="s">
        <v>37</v>
      </c>
      <c r="D137" s="13" t="str">
        <f>IF(B137&lt;=$B$164,"Not ok, decrease thickness","OK")</f>
        <v>OK</v>
      </c>
    </row>
    <row r="138" spans="1:8" x14ac:dyDescent="0.2">
      <c r="A138" s="11" t="s">
        <v>83</v>
      </c>
      <c r="B138" s="18">
        <f>B90/3</f>
        <v>4.666666666666667</v>
      </c>
      <c r="C138" s="25" t="s">
        <v>37</v>
      </c>
      <c r="D138" s="13" t="str">
        <f>IF(B138&lt;=$B$164,"Not ok, decrease thickness","OK")</f>
        <v>OK</v>
      </c>
    </row>
    <row r="139" spans="1:8" x14ac:dyDescent="0.2">
      <c r="B139" s="11"/>
      <c r="D139" s="13"/>
    </row>
    <row r="140" spans="1:8" x14ac:dyDescent="0.2">
      <c r="A140" s="9" t="s">
        <v>54</v>
      </c>
    </row>
    <row r="141" spans="1:8" x14ac:dyDescent="0.2">
      <c r="A141" t="s">
        <v>55</v>
      </c>
      <c r="H141">
        <f>2*B93*C111/B143</f>
        <v>8.8521205357142852E-3</v>
      </c>
    </row>
    <row r="142" spans="1:8" x14ac:dyDescent="0.2">
      <c r="A142" t="s">
        <v>56</v>
      </c>
      <c r="B142" s="4">
        <v>36</v>
      </c>
      <c r="C142" t="s">
        <v>24</v>
      </c>
      <c r="D142" s="34" t="s">
        <v>185</v>
      </c>
    </row>
    <row r="143" spans="1:8" x14ac:dyDescent="0.2">
      <c r="A143" t="s">
        <v>120</v>
      </c>
      <c r="B143" s="4">
        <v>24</v>
      </c>
      <c r="C143" t="s">
        <v>24</v>
      </c>
      <c r="D143" s="34" t="s">
        <v>125</v>
      </c>
    </row>
    <row r="144" spans="1:8" x14ac:dyDescent="0.2">
      <c r="A144" t="s">
        <v>57</v>
      </c>
      <c r="B144" s="2">
        <f>B95</f>
        <v>0.1046</v>
      </c>
      <c r="C144" t="s">
        <v>18</v>
      </c>
    </row>
    <row r="145" spans="1:7" x14ac:dyDescent="0.2">
      <c r="A145" t="s">
        <v>116</v>
      </c>
      <c r="B145" s="11">
        <f>IF(B99="none",3*B93*C110/B142,3*B93*C110/B142*(2*B$90/(B$90-MAX(B$101,B$102)-0.5)))</f>
        <v>1.5108035714285714E-2</v>
      </c>
      <c r="C145" t="s">
        <v>18</v>
      </c>
      <c r="D145" s="13" t="str">
        <f>IF(B95=0,"No shim needed",IF(B144&gt;B145,"OK","Not ok"))</f>
        <v>OK</v>
      </c>
      <c r="E145" s="34" t="s">
        <v>118</v>
      </c>
      <c r="G145" t="s">
        <v>123</v>
      </c>
    </row>
    <row r="146" spans="1:7" x14ac:dyDescent="0.2">
      <c r="A146" t="s">
        <v>117</v>
      </c>
      <c r="B146" s="11">
        <f>IF(B99="none",2*B93*C111/B143,2*B93*C111/B143*(2*B$90/(B$90-MAX(B$101,B$102)-0.5)))*D15</f>
        <v>6.6390904017857143E-3</v>
      </c>
      <c r="C146" t="s">
        <v>18</v>
      </c>
      <c r="D146" s="13" t="str">
        <f>IF(B95=0,"No shim needed",IF(B144&gt;B146,"OK","Not Ok"))</f>
        <v>OK</v>
      </c>
      <c r="E146" s="34" t="s">
        <v>119</v>
      </c>
      <c r="G146" t="s">
        <v>124</v>
      </c>
    </row>
    <row r="148" spans="1:7" x14ac:dyDescent="0.2">
      <c r="A148" s="9" t="s">
        <v>167</v>
      </c>
    </row>
    <row r="150" spans="1:7" x14ac:dyDescent="0.2">
      <c r="A150" t="s">
        <v>163</v>
      </c>
      <c r="B150" s="28">
        <f>$B$87*E99*D68/B96</f>
        <v>2.3817376962406014</v>
      </c>
      <c r="C150" t="s">
        <v>64</v>
      </c>
      <c r="D150" s="34" t="s">
        <v>121</v>
      </c>
    </row>
    <row r="151" spans="1:7" x14ac:dyDescent="0.2">
      <c r="A151" t="s">
        <v>164</v>
      </c>
      <c r="B151" s="28">
        <f>B150*B61</f>
        <v>33.344327747368418</v>
      </c>
      <c r="C151" t="s">
        <v>165</v>
      </c>
      <c r="D151" s="7"/>
    </row>
    <row r="152" spans="1:7" x14ac:dyDescent="0.2">
      <c r="A152" t="s">
        <v>162</v>
      </c>
      <c r="B152" s="28">
        <f>$B$87*E99*D69/B96</f>
        <v>4.842023033782878</v>
      </c>
      <c r="C152" t="s">
        <v>64</v>
      </c>
      <c r="D152" s="7"/>
    </row>
    <row r="153" spans="1:7" x14ac:dyDescent="0.2">
      <c r="A153" t="s">
        <v>166</v>
      </c>
      <c r="B153" s="28">
        <f>B152*B61</f>
        <v>67.788322472960289</v>
      </c>
      <c r="C153" t="s">
        <v>165</v>
      </c>
      <c r="D153" s="7"/>
    </row>
    <row r="155" spans="1:7" x14ac:dyDescent="0.2">
      <c r="A155" s="9" t="s">
        <v>65</v>
      </c>
    </row>
    <row r="157" spans="1:7" x14ac:dyDescent="0.2">
      <c r="A157" t="s">
        <v>66</v>
      </c>
      <c r="B157" s="2">
        <f>B95</f>
        <v>0.1046</v>
      </c>
      <c r="C157" t="s">
        <v>18</v>
      </c>
      <c r="D157" s="19"/>
    </row>
    <row r="158" spans="1:7" x14ac:dyDescent="0.2">
      <c r="A158" t="s">
        <v>67</v>
      </c>
      <c r="B158" s="2">
        <f>B93</f>
        <v>0.375</v>
      </c>
      <c r="C158" t="s">
        <v>18</v>
      </c>
      <c r="D158" s="19"/>
    </row>
    <row r="159" spans="1:7" x14ac:dyDescent="0.2">
      <c r="A159" t="s">
        <v>68</v>
      </c>
      <c r="B159" s="2">
        <f>B94</f>
        <v>0.25</v>
      </c>
      <c r="C159" t="s">
        <v>18</v>
      </c>
      <c r="D159" s="19"/>
    </row>
    <row r="160" spans="1:7" x14ac:dyDescent="0.2">
      <c r="A160" t="s">
        <v>69</v>
      </c>
      <c r="B160" s="2">
        <f>(B92+1)</f>
        <v>4</v>
      </c>
      <c r="D160" s="18"/>
    </row>
    <row r="161" spans="1:4" x14ac:dyDescent="0.2">
      <c r="A161" t="s">
        <v>30</v>
      </c>
      <c r="B161" s="2">
        <f>B92</f>
        <v>3</v>
      </c>
      <c r="D161" s="18"/>
    </row>
    <row r="162" spans="1:4" x14ac:dyDescent="0.2">
      <c r="A162" t="s">
        <v>70</v>
      </c>
      <c r="B162" s="20">
        <f>B90</f>
        <v>14</v>
      </c>
      <c r="C162" t="s">
        <v>18</v>
      </c>
      <c r="D162" s="21"/>
    </row>
    <row r="163" spans="1:4" x14ac:dyDescent="0.2">
      <c r="A163" t="s">
        <v>71</v>
      </c>
      <c r="B163" s="20">
        <f>B91</f>
        <v>7</v>
      </c>
      <c r="C163" t="s">
        <v>18</v>
      </c>
      <c r="D163" s="21"/>
    </row>
    <row r="164" spans="1:4" x14ac:dyDescent="0.2">
      <c r="A164" t="s">
        <v>72</v>
      </c>
      <c r="B164" s="38">
        <f>B160*B157+B161*B158+2*B159</f>
        <v>2.0434000000000001</v>
      </c>
      <c r="C164" t="s">
        <v>18</v>
      </c>
      <c r="D164" s="39" t="str">
        <f>IF(AND(D146="OK",D145="OK",D138="OK",D137="OK",D122="OK",E110="OK",D97="OK",D94="OK"),"Bearing Design is OK","Check bearing design")</f>
        <v>Bearing Design is OK</v>
      </c>
    </row>
  </sheetData>
  <conditionalFormatting sqref="D164">
    <cfRule type="cellIs" dxfId="1" priority="1" stopIfTrue="1" operator="equal">
      <formula>"Bearing Design is OK"</formula>
    </cfRule>
  </conditionalFormatting>
  <dataValidations count="4">
    <dataValidation type="list" allowBlank="1" showInputMessage="1" showErrorMessage="1" sqref="C79" xr:uid="{34D59F99-D56E-417C-8AFE-814B2E3DF058}">
      <formula1>$J$79:$J$80</formula1>
    </dataValidation>
    <dataValidation type="list" allowBlank="1" showInputMessage="1" showErrorMessage="1" sqref="D33" xr:uid="{3F9C5831-4D30-4397-949F-68E81640D749}">
      <formula1>$J$33:$J$34</formula1>
    </dataValidation>
    <dataValidation type="list" allowBlank="1" showInputMessage="1" showErrorMessage="1" sqref="B107" xr:uid="{BDCE6A25-3DD8-4335-9E1E-9145FAD2261A}">
      <formula1>$J$107:$J$108</formula1>
    </dataValidation>
    <dataValidation type="list" allowBlank="1" showInputMessage="1" showErrorMessage="1" sqref="B85" xr:uid="{4E979F82-B2FD-4CDF-A0BD-62FD717B0990}">
      <formula1>$J$85:$J$86</formula1>
    </dataValidation>
  </dataValidations>
  <pageMargins left="0.75" right="0.75" top="1" bottom="1" header="0.5" footer="0.5"/>
  <pageSetup scale="54" fitToHeight="2" orientation="portrait" r:id="rId1"/>
  <headerFooter alignWithMargins="0"/>
  <rowBreaks count="1" manualBreakCount="1">
    <brk id="8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8E0F3-3A21-4A3E-A121-6C1471671B50}">
  <dimension ref="A1:M164"/>
  <sheetViews>
    <sheetView topLeftCell="A65" zoomScale="120" zoomScaleNormal="120" zoomScaleSheetLayoutView="100" workbookViewId="0">
      <selection activeCell="B92" sqref="B92"/>
    </sheetView>
  </sheetViews>
  <sheetFormatPr defaultRowHeight="12.75" x14ac:dyDescent="0.2"/>
  <cols>
    <col min="1" max="1" width="42.42578125" customWidth="1"/>
    <col min="2" max="2" width="28" bestFit="1" customWidth="1"/>
    <col min="3" max="3" width="14" customWidth="1"/>
    <col min="4" max="4" width="14.42578125" customWidth="1"/>
    <col min="5" max="5" width="13.42578125" customWidth="1"/>
    <col min="6" max="6" width="14.7109375" customWidth="1"/>
    <col min="7" max="7" width="12.85546875" customWidth="1"/>
    <col min="8" max="8" width="12" customWidth="1"/>
    <col min="9" max="9" width="10.85546875" customWidth="1"/>
    <col min="10" max="10" width="10.85546875" hidden="1" customWidth="1"/>
    <col min="12" max="12" width="9.5703125" bestFit="1" customWidth="1"/>
  </cols>
  <sheetData>
    <row r="1" spans="1:10" ht="25.5" x14ac:dyDescent="0.35">
      <c r="F1" s="1"/>
      <c r="H1" s="2"/>
    </row>
    <row r="2" spans="1:10" x14ac:dyDescent="0.2">
      <c r="C2" s="3" t="s">
        <v>0</v>
      </c>
      <c r="D2" s="33" t="s">
        <v>191</v>
      </c>
      <c r="E2" s="2"/>
    </row>
    <row r="3" spans="1:10" x14ac:dyDescent="0.2">
      <c r="C3" s="3" t="s">
        <v>2</v>
      </c>
      <c r="D3" t="s">
        <v>189</v>
      </c>
      <c r="E3" s="3"/>
    </row>
    <row r="4" spans="1:10" x14ac:dyDescent="0.2">
      <c r="C4" s="3" t="s">
        <v>3</v>
      </c>
      <c r="D4" s="2" t="s">
        <v>192</v>
      </c>
      <c r="E4" s="2" t="s">
        <v>1</v>
      </c>
      <c r="F4" s="22">
        <v>45519</v>
      </c>
    </row>
    <row r="5" spans="1:10" x14ac:dyDescent="0.2">
      <c r="C5" s="3" t="s">
        <v>4</v>
      </c>
      <c r="D5" s="2"/>
      <c r="E5" s="2" t="s">
        <v>1</v>
      </c>
      <c r="F5" s="22"/>
    </row>
    <row r="6" spans="1:10" ht="23.25" x14ac:dyDescent="0.35">
      <c r="A6" s="5"/>
      <c r="E6" s="47"/>
      <c r="G6" s="3"/>
      <c r="H6" s="2"/>
      <c r="I6" s="2"/>
      <c r="J6" s="6"/>
    </row>
    <row r="7" spans="1:10" x14ac:dyDescent="0.2">
      <c r="A7" s="7"/>
      <c r="B7" s="2"/>
      <c r="C7" s="2"/>
    </row>
    <row r="8" spans="1:10" ht="18" x14ac:dyDescent="0.25">
      <c r="A8" s="8" t="s">
        <v>90</v>
      </c>
      <c r="B8" s="2"/>
      <c r="C8" s="2"/>
    </row>
    <row r="9" spans="1:10" x14ac:dyDescent="0.2">
      <c r="A9" s="3"/>
      <c r="B9" s="2"/>
      <c r="C9" s="2"/>
    </row>
    <row r="10" spans="1:10" x14ac:dyDescent="0.2">
      <c r="A10" s="3" t="s">
        <v>5</v>
      </c>
      <c r="B10" s="2"/>
      <c r="C10" s="2"/>
    </row>
    <row r="11" spans="1:10" x14ac:dyDescent="0.2">
      <c r="B11" s="2"/>
      <c r="C11" s="2"/>
    </row>
    <row r="12" spans="1:10" x14ac:dyDescent="0.2">
      <c r="B12" t="s">
        <v>131</v>
      </c>
    </row>
    <row r="13" spans="1:10" x14ac:dyDescent="0.2">
      <c r="C13" t="s">
        <v>132</v>
      </c>
      <c r="D13" t="s">
        <v>133</v>
      </c>
    </row>
    <row r="14" spans="1:10" x14ac:dyDescent="0.2">
      <c r="B14" t="s">
        <v>11</v>
      </c>
      <c r="C14" s="31">
        <v>1.25</v>
      </c>
      <c r="D14" s="31">
        <v>0</v>
      </c>
    </row>
    <row r="15" spans="1:10" x14ac:dyDescent="0.2">
      <c r="B15" t="s">
        <v>73</v>
      </c>
      <c r="C15" s="31">
        <v>1.75</v>
      </c>
      <c r="D15" s="31">
        <v>0.75</v>
      </c>
    </row>
    <row r="16" spans="1:10" x14ac:dyDescent="0.2">
      <c r="B16" s="2"/>
      <c r="C16" s="2"/>
    </row>
    <row r="17" spans="1:5" x14ac:dyDescent="0.2">
      <c r="A17" s="3"/>
      <c r="B17" s="2"/>
      <c r="C17" s="2"/>
      <c r="D17" s="33" t="s">
        <v>186</v>
      </c>
    </row>
    <row r="18" spans="1:5" x14ac:dyDescent="0.2">
      <c r="A18" s="3"/>
      <c r="B18" s="2"/>
      <c r="C18" s="2"/>
      <c r="D18" s="52">
        <f>38.546/2</f>
        <v>19.273</v>
      </c>
      <c r="E18" s="33" t="s">
        <v>193</v>
      </c>
    </row>
    <row r="19" spans="1:5" x14ac:dyDescent="0.2">
      <c r="A19" s="3"/>
      <c r="B19" s="2"/>
      <c r="C19" s="2"/>
      <c r="D19" s="52">
        <f>(1.25*7/12+0.25*1.75)*4*0.15/2</f>
        <v>0.34999999999999992</v>
      </c>
      <c r="E19" s="33" t="s">
        <v>200</v>
      </c>
    </row>
    <row r="20" spans="1:5" x14ac:dyDescent="0.2">
      <c r="A20" t="s">
        <v>6</v>
      </c>
      <c r="B20" s="4">
        <v>2</v>
      </c>
      <c r="D20" s="52">
        <v>0</v>
      </c>
      <c r="E20" s="53" t="s">
        <v>196</v>
      </c>
    </row>
    <row r="21" spans="1:5" x14ac:dyDescent="0.2">
      <c r="A21" t="s">
        <v>7</v>
      </c>
      <c r="B21" s="4" t="s">
        <v>198</v>
      </c>
      <c r="D21" s="52">
        <v>0</v>
      </c>
      <c r="E21" t="s">
        <v>134</v>
      </c>
    </row>
    <row r="22" spans="1:5" x14ac:dyDescent="0.2">
      <c r="A22" s="3" t="s">
        <v>84</v>
      </c>
      <c r="B22" s="12">
        <v>59.5</v>
      </c>
      <c r="C22" t="s">
        <v>9</v>
      </c>
      <c r="D22" s="52">
        <v>0</v>
      </c>
      <c r="E22" t="s">
        <v>136</v>
      </c>
    </row>
    <row r="23" spans="1:5" x14ac:dyDescent="0.2">
      <c r="A23" t="s">
        <v>8</v>
      </c>
      <c r="B23" s="12">
        <v>29.25</v>
      </c>
      <c r="C23" t="s">
        <v>9</v>
      </c>
      <c r="D23" s="52">
        <f>5.265/2</f>
        <v>2.6324999999999998</v>
      </c>
      <c r="E23" t="s">
        <v>194</v>
      </c>
    </row>
    <row r="24" spans="1:5" x14ac:dyDescent="0.2">
      <c r="A24" t="s">
        <v>85</v>
      </c>
      <c r="B24" s="4">
        <v>7</v>
      </c>
      <c r="C24" s="2"/>
    </row>
    <row r="25" spans="1:5" x14ac:dyDescent="0.2">
      <c r="A25" t="s">
        <v>138</v>
      </c>
      <c r="B25" s="4">
        <v>2</v>
      </c>
      <c r="C25" s="2"/>
      <c r="D25" s="33" t="s">
        <v>187</v>
      </c>
    </row>
    <row r="26" spans="1:5" x14ac:dyDescent="0.2">
      <c r="A26" t="s">
        <v>135</v>
      </c>
      <c r="B26" s="4">
        <v>2</v>
      </c>
      <c r="C26" s="2"/>
      <c r="D26" s="52">
        <f>(37.0403+18.4802)/2</f>
        <v>27.760249999999999</v>
      </c>
      <c r="E26" s="33" t="s">
        <v>201</v>
      </c>
    </row>
    <row r="27" spans="1:5" x14ac:dyDescent="0.2">
      <c r="B27" s="2"/>
      <c r="C27" s="2"/>
      <c r="D27" s="31"/>
      <c r="E27" t="s">
        <v>175</v>
      </c>
    </row>
    <row r="28" spans="1:5" x14ac:dyDescent="0.2">
      <c r="A28" s="48" t="s">
        <v>10</v>
      </c>
      <c r="B28" s="49"/>
      <c r="C28" s="50"/>
    </row>
    <row r="29" spans="1:5" x14ac:dyDescent="0.2">
      <c r="A29" s="49" t="s">
        <v>11</v>
      </c>
      <c r="B29" s="51">
        <f>+SUM(D18:D23)</f>
        <v>22.255500000000001</v>
      </c>
      <c r="C29" s="49" t="s">
        <v>12</v>
      </c>
      <c r="D29" t="s">
        <v>141</v>
      </c>
    </row>
    <row r="30" spans="1:5" x14ac:dyDescent="0.2">
      <c r="A30" s="49" t="s">
        <v>73</v>
      </c>
      <c r="B30" s="51">
        <f>+D26</f>
        <v>27.760249999999999</v>
      </c>
      <c r="C30" s="49" t="s">
        <v>12</v>
      </c>
      <c r="D30" t="s">
        <v>140</v>
      </c>
    </row>
    <row r="31" spans="1:5" x14ac:dyDescent="0.2">
      <c r="A31" s="49"/>
      <c r="B31" s="50"/>
      <c r="C31" s="49"/>
    </row>
    <row r="32" spans="1:5" x14ac:dyDescent="0.2">
      <c r="A32" s="9" t="s">
        <v>13</v>
      </c>
    </row>
    <row r="33" spans="1:10" x14ac:dyDescent="0.2">
      <c r="A33" s="9"/>
      <c r="B33" t="s">
        <v>143</v>
      </c>
      <c r="D33" s="4" t="s">
        <v>144</v>
      </c>
      <c r="J33" t="s">
        <v>144</v>
      </c>
    </row>
    <row r="34" spans="1:10" x14ac:dyDescent="0.2">
      <c r="B34" t="s">
        <v>142</v>
      </c>
      <c r="D34" s="2" t="str">
        <f>IF(D33="Concrete",".000006",IF(D33="Steel","0.0000065"," "))</f>
        <v>.000006</v>
      </c>
      <c r="E34" t="s">
        <v>89</v>
      </c>
      <c r="F34" s="34" t="s">
        <v>137</v>
      </c>
      <c r="J34" t="s">
        <v>145</v>
      </c>
    </row>
    <row r="35" spans="1:10" x14ac:dyDescent="0.2">
      <c r="B35" t="s">
        <v>86</v>
      </c>
      <c r="D35" s="11">
        <f>B23</f>
        <v>29.25</v>
      </c>
      <c r="E35" t="s">
        <v>9</v>
      </c>
    </row>
    <row r="36" spans="1:10" x14ac:dyDescent="0.2">
      <c r="B36" t="s">
        <v>14</v>
      </c>
    </row>
    <row r="37" spans="1:10" x14ac:dyDescent="0.2">
      <c r="C37" t="s">
        <v>15</v>
      </c>
      <c r="D37" s="2">
        <f>IF(D33="Concrete",95-60,IF(D33="Steel",120-60," "))</f>
        <v>35</v>
      </c>
      <c r="E37" t="s">
        <v>88</v>
      </c>
      <c r="F37" s="34" t="s">
        <v>181</v>
      </c>
    </row>
    <row r="38" spans="1:10" x14ac:dyDescent="0.2">
      <c r="C38" t="s">
        <v>16</v>
      </c>
      <c r="D38" s="2">
        <f>IF(D33="Concrete",60-15,IF(D33="Steel",60-(-30)," "))</f>
        <v>45</v>
      </c>
      <c r="E38" t="s">
        <v>88</v>
      </c>
      <c r="F38" s="34" t="s">
        <v>180</v>
      </c>
    </row>
    <row r="39" spans="1:10" x14ac:dyDescent="0.2">
      <c r="B39" t="s">
        <v>17</v>
      </c>
      <c r="C39" s="18">
        <f>D37*D35*D34*12</f>
        <v>7.3709999999999998E-2</v>
      </c>
      <c r="D39" t="s">
        <v>18</v>
      </c>
    </row>
    <row r="40" spans="1:10" x14ac:dyDescent="0.2">
      <c r="B40" t="s">
        <v>74</v>
      </c>
      <c r="C40" s="18">
        <f>D38*D35*D34*12</f>
        <v>9.4769999999999993E-2</v>
      </c>
      <c r="D40" t="s">
        <v>18</v>
      </c>
    </row>
    <row r="42" spans="1:10" x14ac:dyDescent="0.2">
      <c r="A42" s="9" t="s">
        <v>75</v>
      </c>
    </row>
    <row r="43" spans="1:10" ht="38.25" x14ac:dyDescent="0.2">
      <c r="B43" s="32" t="s">
        <v>157</v>
      </c>
      <c r="C43" s="31">
        <f>6.42-4.63</f>
        <v>1.79</v>
      </c>
      <c r="D43" t="s">
        <v>24</v>
      </c>
      <c r="E43" s="34"/>
    </row>
    <row r="44" spans="1:10" x14ac:dyDescent="0.2">
      <c r="B44" s="32"/>
      <c r="C44" s="31">
        <v>4435</v>
      </c>
      <c r="D44" t="s">
        <v>156</v>
      </c>
      <c r="E44" s="34"/>
    </row>
    <row r="45" spans="1:10" x14ac:dyDescent="0.2">
      <c r="B45" t="s">
        <v>74</v>
      </c>
      <c r="C45" s="18">
        <f>IF(D33="Concrete",C43*(B22/2*12)/C44,0)</f>
        <v>0.1440879368658399</v>
      </c>
      <c r="D45" t="s">
        <v>18</v>
      </c>
    </row>
    <row r="47" spans="1:10" x14ac:dyDescent="0.2">
      <c r="A47" s="9" t="s">
        <v>19</v>
      </c>
    </row>
    <row r="48" spans="1:10" ht="25.5" x14ac:dyDescent="0.2">
      <c r="A48" s="9"/>
      <c r="B48" s="32" t="s">
        <v>158</v>
      </c>
      <c r="C48" s="31">
        <f>8.21-4.87</f>
        <v>3.3400000000000007</v>
      </c>
      <c r="D48" t="s">
        <v>24</v>
      </c>
    </row>
    <row r="49" spans="1:4" x14ac:dyDescent="0.2">
      <c r="B49" t="s">
        <v>74</v>
      </c>
      <c r="C49" s="18">
        <f>IF(D33="concrete",C48*(B22/2*12)/C44,0)</f>
        <v>0.26885682074408124</v>
      </c>
      <c r="D49" t="s">
        <v>18</v>
      </c>
    </row>
    <row r="50" spans="1:4" x14ac:dyDescent="0.2">
      <c r="C50" s="18"/>
    </row>
    <row r="51" spans="1:4" x14ac:dyDescent="0.2">
      <c r="C51" s="18"/>
    </row>
    <row r="52" spans="1:4" x14ac:dyDescent="0.2">
      <c r="A52" s="9" t="s">
        <v>159</v>
      </c>
      <c r="C52" s="18"/>
    </row>
    <row r="53" spans="1:4" x14ac:dyDescent="0.2">
      <c r="A53" t="s">
        <v>128</v>
      </c>
      <c r="B53" s="10">
        <v>0.64</v>
      </c>
      <c r="C53" t="s">
        <v>58</v>
      </c>
    </row>
    <row r="54" spans="1:4" x14ac:dyDescent="0.2">
      <c r="A54" t="s">
        <v>129</v>
      </c>
      <c r="B54" s="17">
        <v>0.05</v>
      </c>
    </row>
    <row r="55" spans="1:4" x14ac:dyDescent="0.2">
      <c r="A55" t="s">
        <v>130</v>
      </c>
      <c r="B55" s="17">
        <v>0.25</v>
      </c>
    </row>
    <row r="56" spans="1:4" x14ac:dyDescent="0.2">
      <c r="A56" t="s">
        <v>127</v>
      </c>
      <c r="B56" s="36">
        <v>72</v>
      </c>
      <c r="C56" t="s">
        <v>59</v>
      </c>
      <c r="D56">
        <v>72</v>
      </c>
    </row>
    <row r="57" spans="1:4" x14ac:dyDescent="0.2">
      <c r="A57" t="s">
        <v>126</v>
      </c>
      <c r="B57" s="36">
        <v>50</v>
      </c>
      <c r="C57" t="s">
        <v>59</v>
      </c>
      <c r="D57">
        <v>50</v>
      </c>
    </row>
    <row r="58" spans="1:4" x14ac:dyDescent="0.2">
      <c r="A58" t="s">
        <v>60</v>
      </c>
      <c r="B58" s="10">
        <v>1</v>
      </c>
    </row>
    <row r="59" spans="1:4" x14ac:dyDescent="0.2">
      <c r="A59" t="s">
        <v>155</v>
      </c>
      <c r="B59" s="10">
        <v>1</v>
      </c>
    </row>
    <row r="60" spans="1:4" x14ac:dyDescent="0.2">
      <c r="A60" t="s">
        <v>61</v>
      </c>
      <c r="B60" s="10">
        <v>15</v>
      </c>
      <c r="C60" t="s">
        <v>9</v>
      </c>
    </row>
    <row r="61" spans="1:4" x14ac:dyDescent="0.2">
      <c r="A61" t="s">
        <v>62</v>
      </c>
      <c r="B61" s="27">
        <f>B24*B25</f>
        <v>14</v>
      </c>
    </row>
    <row r="62" spans="1:4" x14ac:dyDescent="0.2">
      <c r="A62" t="s">
        <v>63</v>
      </c>
      <c r="B62" s="18">
        <f>MAX(((B22+B60)*B53+B56)*B54*B58*B59,((B22+B60)*B53+B57)*B54*B58*B59,B55*B59*B58*B56,B58*B59*B55*B57)</f>
        <v>18</v>
      </c>
      <c r="C62" t="s">
        <v>59</v>
      </c>
      <c r="D62" s="34" t="s">
        <v>122</v>
      </c>
    </row>
    <row r="63" spans="1:4" x14ac:dyDescent="0.2">
      <c r="B63" s="18"/>
      <c r="D63" s="34"/>
    </row>
    <row r="64" spans="1:4" x14ac:dyDescent="0.2">
      <c r="A64" t="s">
        <v>160</v>
      </c>
      <c r="B64" s="40">
        <f>B62/B61*B96/(E99*B86)</f>
        <v>0.22441307350007672</v>
      </c>
      <c r="C64" t="s">
        <v>37</v>
      </c>
      <c r="D64" s="34" t="s">
        <v>161</v>
      </c>
    </row>
    <row r="65" spans="1:10" x14ac:dyDescent="0.2">
      <c r="B65" s="18"/>
      <c r="D65" s="34"/>
    </row>
    <row r="66" spans="1:10" x14ac:dyDescent="0.2">
      <c r="C66" s="18"/>
    </row>
    <row r="67" spans="1:10" x14ac:dyDescent="0.2">
      <c r="A67" s="9" t="s">
        <v>21</v>
      </c>
      <c r="C67" s="2"/>
      <c r="H67" s="42"/>
    </row>
    <row r="68" spans="1:10" x14ac:dyDescent="0.2">
      <c r="B68" t="s">
        <v>22</v>
      </c>
      <c r="D68" s="18">
        <f>C39+B64</f>
        <v>0.29812307350007672</v>
      </c>
      <c r="E68" t="s">
        <v>18</v>
      </c>
      <c r="H68" s="42"/>
    </row>
    <row r="69" spans="1:10" x14ac:dyDescent="0.2">
      <c r="B69" t="s">
        <v>96</v>
      </c>
      <c r="D69" s="18">
        <f>C40+C45+C49+B64</f>
        <v>0.73212783110999791</v>
      </c>
      <c r="E69" t="s">
        <v>18</v>
      </c>
      <c r="H69" s="42"/>
    </row>
    <row r="70" spans="1:10" x14ac:dyDescent="0.2">
      <c r="D70" s="18"/>
      <c r="H70" s="42"/>
    </row>
    <row r="71" spans="1:10" x14ac:dyDescent="0.2">
      <c r="A71" s="9" t="s">
        <v>20</v>
      </c>
    </row>
    <row r="72" spans="1:10" x14ac:dyDescent="0.2">
      <c r="B72" t="s">
        <v>108</v>
      </c>
      <c r="C72" s="4">
        <v>647.42999999999995</v>
      </c>
      <c r="D72" s="54" t="s">
        <v>9</v>
      </c>
      <c r="E72" t="s">
        <v>190</v>
      </c>
    </row>
    <row r="73" spans="1:10" x14ac:dyDescent="0.2">
      <c r="B73" t="s">
        <v>109</v>
      </c>
      <c r="C73" s="4">
        <v>647.45000000000005</v>
      </c>
      <c r="D73" s="54" t="s">
        <v>9</v>
      </c>
      <c r="E73" t="s">
        <v>190</v>
      </c>
    </row>
    <row r="74" spans="1:10" x14ac:dyDescent="0.2">
      <c r="B74" t="s">
        <v>95</v>
      </c>
      <c r="C74" s="11">
        <f>C73-C72</f>
        <v>2.0000000000095497E-2</v>
      </c>
      <c r="D74" t="s">
        <v>9</v>
      </c>
    </row>
    <row r="75" spans="1:10" ht="25.5" x14ac:dyDescent="0.2">
      <c r="B75" s="32" t="s">
        <v>169</v>
      </c>
      <c r="C75" s="12">
        <v>0.54</v>
      </c>
      <c r="D75" t="s">
        <v>37</v>
      </c>
    </row>
    <row r="76" spans="1:10" x14ac:dyDescent="0.2">
      <c r="B76" s="32" t="s">
        <v>50</v>
      </c>
      <c r="C76" s="12">
        <v>5.85</v>
      </c>
      <c r="D76" t="s">
        <v>9</v>
      </c>
    </row>
    <row r="77" spans="1:10" x14ac:dyDescent="0.2">
      <c r="B77" t="s">
        <v>170</v>
      </c>
      <c r="C77" s="18">
        <f>C74/B22*(C76*12)+C75</f>
        <v>0.56359663865557486</v>
      </c>
      <c r="D77" t="s">
        <v>37</v>
      </c>
    </row>
    <row r="78" spans="1:10" ht="25.5" x14ac:dyDescent="0.2">
      <c r="B78" s="32" t="s">
        <v>171</v>
      </c>
      <c r="C78" s="41">
        <f>-C77/(C76*12)</f>
        <v>-8.0284421460908115E-3</v>
      </c>
      <c r="D78" t="str">
        <f>IF(ABS(C78)&lt;1%, "Sole plate not required because the bevel is less than 1%", "Shims required")</f>
        <v>Sole plate not required because the bevel is less than 1%</v>
      </c>
      <c r="E78" s="29"/>
      <c r="F78" s="26"/>
    </row>
    <row r="79" spans="1:10" x14ac:dyDescent="0.2">
      <c r="B79" s="32" t="s">
        <v>172</v>
      </c>
      <c r="C79" s="43" t="s">
        <v>173</v>
      </c>
      <c r="E79" s="29"/>
      <c r="F79" s="26"/>
      <c r="J79" t="s">
        <v>173</v>
      </c>
    </row>
    <row r="80" spans="1:10" x14ac:dyDescent="0.2">
      <c r="B80" t="str">
        <f>IF(C79="yes","sole plate width"," ")</f>
        <v>sole plate width</v>
      </c>
      <c r="C80" s="28">
        <f>IF(C79="Yes",B91+1," ")</f>
        <v>8</v>
      </c>
      <c r="D80" t="s">
        <v>37</v>
      </c>
      <c r="J80" t="s">
        <v>174</v>
      </c>
    </row>
    <row r="81" spans="1:13" x14ac:dyDescent="0.2">
      <c r="B81" t="str">
        <f>IF(C79="Yes","sole plate bevel height"," ")</f>
        <v>sole plate bevel height</v>
      </c>
      <c r="C81" s="12">
        <v>0</v>
      </c>
      <c r="D81" t="s">
        <v>37</v>
      </c>
      <c r="E81" t="str">
        <f>IF(C79="Yes","(Input as - to counteract + beam slope )"," ")</f>
        <v>(Input as - to counteract + beam slope )</v>
      </c>
    </row>
    <row r="82" spans="1:13" x14ac:dyDescent="0.2">
      <c r="B82" t="str">
        <f>IF(C79="Yes","sole plate slope"," ")</f>
        <v>sole plate slope</v>
      </c>
      <c r="C82" s="30">
        <f>IF(C79="yes",C81/C80," ")</f>
        <v>0</v>
      </c>
      <c r="D82" t="str">
        <f>IF(D78="sole plate required","Actual sole plate bevel"," ")</f>
        <v xml:space="preserve"> </v>
      </c>
      <c r="E82" s="13"/>
    </row>
    <row r="83" spans="1:13" x14ac:dyDescent="0.2">
      <c r="B83" t="str">
        <f>IF(C79="Yes","bottom of sole plate slope"," ")</f>
        <v>bottom of sole plate slope</v>
      </c>
      <c r="C83" s="23">
        <f>IF(C79="no"," ",C78+C82)</f>
        <v>-8.0284421460908115E-3</v>
      </c>
      <c r="E83" s="13"/>
    </row>
    <row r="84" spans="1:13" x14ac:dyDescent="0.2">
      <c r="A84" s="9" t="s">
        <v>23</v>
      </c>
      <c r="D84" s="11"/>
      <c r="F84" s="37"/>
    </row>
    <row r="85" spans="1:13" x14ac:dyDescent="0.2">
      <c r="A85" t="s">
        <v>87</v>
      </c>
      <c r="B85" s="4">
        <v>50</v>
      </c>
      <c r="D85" s="35" t="s">
        <v>182</v>
      </c>
      <c r="J85">
        <v>50</v>
      </c>
    </row>
    <row r="86" spans="1:13" x14ac:dyDescent="0.2">
      <c r="A86" t="s">
        <v>93</v>
      </c>
      <c r="B86" s="11">
        <f>IF(B85=50,0.095,IF(B85=60,0.13," "))</f>
        <v>9.5000000000000001E-2</v>
      </c>
      <c r="C86" t="s">
        <v>24</v>
      </c>
      <c r="D86" s="35" t="s">
        <v>139</v>
      </c>
      <c r="J86">
        <v>60</v>
      </c>
    </row>
    <row r="87" spans="1:13" x14ac:dyDescent="0.2">
      <c r="A87" t="s">
        <v>94</v>
      </c>
      <c r="B87" s="11">
        <f>IF(B85=50,0.13,IF(B85=60,0.2," "))</f>
        <v>0.13</v>
      </c>
      <c r="C87" t="s">
        <v>24</v>
      </c>
      <c r="D87" s="11"/>
      <c r="F87" s="46"/>
      <c r="G87" s="46"/>
    </row>
    <row r="88" spans="1:13" x14ac:dyDescent="0.2">
      <c r="F88" s="46"/>
      <c r="G88" s="46"/>
    </row>
    <row r="89" spans="1:13" x14ac:dyDescent="0.2">
      <c r="A89" s="9" t="s">
        <v>25</v>
      </c>
      <c r="F89" s="46"/>
      <c r="G89" s="46"/>
    </row>
    <row r="90" spans="1:13" x14ac:dyDescent="0.2">
      <c r="A90" t="s">
        <v>26</v>
      </c>
      <c r="B90" s="4">
        <v>14</v>
      </c>
      <c r="C90" t="s">
        <v>18</v>
      </c>
      <c r="D90" t="s">
        <v>29</v>
      </c>
    </row>
    <row r="91" spans="1:13" x14ac:dyDescent="0.2">
      <c r="A91" t="s">
        <v>28</v>
      </c>
      <c r="B91" s="4">
        <v>7</v>
      </c>
      <c r="C91" t="s">
        <v>18</v>
      </c>
      <c r="D91" t="s">
        <v>27</v>
      </c>
    </row>
    <row r="92" spans="1:13" x14ac:dyDescent="0.2">
      <c r="A92" t="s">
        <v>30</v>
      </c>
      <c r="B92" s="4">
        <v>3</v>
      </c>
    </row>
    <row r="93" spans="1:13" x14ac:dyDescent="0.2">
      <c r="A93" t="s">
        <v>31</v>
      </c>
      <c r="B93" s="44">
        <v>0.375</v>
      </c>
      <c r="C93" t="s">
        <v>18</v>
      </c>
      <c r="L93" s="45">
        <f>B93*64</f>
        <v>24</v>
      </c>
      <c r="M93">
        <f>B93/12</f>
        <v>3.125E-2</v>
      </c>
    </row>
    <row r="94" spans="1:13" x14ac:dyDescent="0.2">
      <c r="A94" t="s">
        <v>32</v>
      </c>
      <c r="B94" s="44">
        <v>0.25</v>
      </c>
      <c r="C94" t="s">
        <v>18</v>
      </c>
      <c r="D94" s="13" t="str">
        <f>IF(B94&lt;0.7*B93,"OK","Not OK need to reduce cover thickness")</f>
        <v>OK</v>
      </c>
      <c r="F94" s="34" t="s">
        <v>110</v>
      </c>
      <c r="L94">
        <f>B94*64</f>
        <v>16</v>
      </c>
      <c r="M94">
        <f>B94/12</f>
        <v>2.0833333333333332E-2</v>
      </c>
    </row>
    <row r="95" spans="1:13" x14ac:dyDescent="0.2">
      <c r="A95" t="s">
        <v>33</v>
      </c>
      <c r="B95" s="4">
        <v>0.1046</v>
      </c>
      <c r="C95" t="s">
        <v>18</v>
      </c>
      <c r="D95" s="34" t="s">
        <v>184</v>
      </c>
    </row>
    <row r="96" spans="1:13" x14ac:dyDescent="0.2">
      <c r="A96" t="s">
        <v>34</v>
      </c>
      <c r="B96" s="2">
        <f>B93*B92+2*B94</f>
        <v>1.625</v>
      </c>
      <c r="C96" t="s">
        <v>18</v>
      </c>
      <c r="D96" t="s">
        <v>35</v>
      </c>
    </row>
    <row r="97" spans="1:10" x14ac:dyDescent="0.2">
      <c r="B97" s="2"/>
      <c r="D97" s="13" t="str">
        <f>IF(B96&gt;5,"Not OK total neoprene thickness must be &lt;5 inches",IF(B164&lt;1,"Not OK total bearing thickness must be &gt;1 inch","OK"))</f>
        <v>OK</v>
      </c>
      <c r="F97" s="35" t="s">
        <v>182</v>
      </c>
    </row>
    <row r="98" spans="1:10" x14ac:dyDescent="0.2">
      <c r="A98" s="9" t="s">
        <v>36</v>
      </c>
      <c r="B98" s="2"/>
    </row>
    <row r="99" spans="1:10" x14ac:dyDescent="0.2">
      <c r="A99" s="14" t="s">
        <v>92</v>
      </c>
      <c r="B99" s="4" t="s">
        <v>188</v>
      </c>
      <c r="D99" s="24" t="s">
        <v>80</v>
      </c>
      <c r="E99" s="18">
        <f>IF(B99="slots",$B$100*(($B$90*$B$91)-((($B$101-$B$102)*$B$102)+PI()*($B$102/2)^2)),((($B$90*$B$91)-($B$100*PI()*($B$101/2)^2))))</f>
        <v>98</v>
      </c>
      <c r="F99" t="s">
        <v>38</v>
      </c>
    </row>
    <row r="100" spans="1:10" x14ac:dyDescent="0.2">
      <c r="A100" s="14" t="str">
        <f>IF(B99="slots", "no. of slots", "no of holes")</f>
        <v>no of holes</v>
      </c>
      <c r="B100" s="4">
        <v>0</v>
      </c>
    </row>
    <row r="101" spans="1:10" x14ac:dyDescent="0.2">
      <c r="A101" s="14" t="str">
        <f>IF(B99="slots","Overall Slot Length","Hole Diameter")</f>
        <v>Hole Diameter</v>
      </c>
      <c r="B101" s="4">
        <v>0</v>
      </c>
      <c r="C101" t="s">
        <v>37</v>
      </c>
    </row>
    <row r="102" spans="1:10" x14ac:dyDescent="0.2">
      <c r="A102" s="14" t="str">
        <f>IF(B99="slots","Overall Slot Width","")</f>
        <v/>
      </c>
      <c r="B102" s="4">
        <v>0</v>
      </c>
      <c r="C102" t="str">
        <f>IF(B99="slots","in","")</f>
        <v/>
      </c>
    </row>
    <row r="103" spans="1:10" x14ac:dyDescent="0.2">
      <c r="A103" t="s">
        <v>76</v>
      </c>
      <c r="B103" s="11">
        <f>IF(B99="none",B$90*B$91/(2*B93*(B$90+B$91)),IF($B$99="slots",$B$100*((($B$90*$B$91)-((($B$101-$B$102)*$B$102)+PI()*($B$102/2)^2))/($B$93*(($B$90+$B$91)*2+2*(B$101-B$102)+2*PI()*(B$102/2)))),((($B$90*$B$91)-($B$100*PI()*($B$101/2)^2))/($B93*((($B$90+$B$91)*2)+$B$100*2*PI()*($B$101/2))))))</f>
        <v>6.2222222222222223</v>
      </c>
    </row>
    <row r="104" spans="1:10" x14ac:dyDescent="0.2">
      <c r="A104" t="s">
        <v>77</v>
      </c>
      <c r="B104" s="11">
        <f>IF(B99="none",B$90*B$91/(2*B94*(B$90+B$91)),IF($B$99="slots",$B$100*((($B$90*$B$91)-((($B$101-$B$102)*$B$102)+PI()*($B$102/2)^2))/($B94*(($B$90+$B$91)*2+2*(B$101-B$102)+2*PI()*(B$102/2)))),((($B$90*$B$91)-($B$100*PI()*($B$101/2)^2))/($B94*((($B$90+$B$91)*2)+$B$100*2*PI()*($B$101/2))))))</f>
        <v>9.3333333333333339</v>
      </c>
    </row>
    <row r="106" spans="1:10" x14ac:dyDescent="0.2">
      <c r="A106" s="9" t="s">
        <v>39</v>
      </c>
      <c r="C106" s="34" t="s">
        <v>111</v>
      </c>
      <c r="E106" t="s">
        <v>123</v>
      </c>
    </row>
    <row r="107" spans="1:10" x14ac:dyDescent="0.2">
      <c r="A107" t="s">
        <v>78</v>
      </c>
      <c r="B107" s="4" t="s">
        <v>79</v>
      </c>
      <c r="J107" t="s">
        <v>79</v>
      </c>
    </row>
    <row r="108" spans="1:10" x14ac:dyDescent="0.2">
      <c r="A108" s="15" t="s">
        <v>40</v>
      </c>
      <c r="J108" t="s">
        <v>146</v>
      </c>
    </row>
    <row r="109" spans="1:10" x14ac:dyDescent="0.2">
      <c r="A109" t="s">
        <v>41</v>
      </c>
      <c r="C109" s="11">
        <f>IF(B107="expansion",(MIN(1,B86*B103)),1.1*(MIN(1,B86*B103)))</f>
        <v>0.59111111111111114</v>
      </c>
      <c r="D109" t="s">
        <v>24</v>
      </c>
    </row>
    <row r="110" spans="1:10" x14ac:dyDescent="0.2">
      <c r="A110" t="s">
        <v>42</v>
      </c>
      <c r="C110" s="11">
        <f>(B29+B30)/(E99)</f>
        <v>0.51036479591836736</v>
      </c>
      <c r="D110" t="s">
        <v>24</v>
      </c>
      <c r="E110" s="13" t="str">
        <f>IF(C110&lt;=C109,"OK","Not OK")</f>
        <v>OK</v>
      </c>
    </row>
    <row r="111" spans="1:10" x14ac:dyDescent="0.2">
      <c r="A111" t="s">
        <v>43</v>
      </c>
      <c r="C111" s="11">
        <f>B30/(E99)</f>
        <v>0.28326785714285713</v>
      </c>
      <c r="D111" t="s">
        <v>24</v>
      </c>
      <c r="E111" s="13"/>
    </row>
    <row r="112" spans="1:10" x14ac:dyDescent="0.2">
      <c r="C112" s="11"/>
      <c r="E112" s="13"/>
    </row>
    <row r="113" spans="1:7" x14ac:dyDescent="0.2">
      <c r="A113" s="9" t="s">
        <v>44</v>
      </c>
      <c r="C113" s="34" t="s">
        <v>113</v>
      </c>
      <c r="E113" t="s">
        <v>123</v>
      </c>
    </row>
    <row r="114" spans="1:7" x14ac:dyDescent="0.2">
      <c r="A114" t="s">
        <v>147</v>
      </c>
      <c r="B114" s="16">
        <f>(B29/E99)/(6*B86*B103^2)</f>
        <v>1.0290711175716259E-2</v>
      </c>
      <c r="C114" s="2"/>
      <c r="D114" s="34"/>
    </row>
    <row r="115" spans="1:7" x14ac:dyDescent="0.2">
      <c r="A115" t="s">
        <v>148</v>
      </c>
      <c r="B115" s="16">
        <f>(B29/E99)/(6*B86*B104^2)</f>
        <v>4.5736494114294469E-3</v>
      </c>
      <c r="C115" s="2"/>
      <c r="D115" s="34"/>
    </row>
    <row r="116" spans="1:7" x14ac:dyDescent="0.2">
      <c r="A116" t="s">
        <v>149</v>
      </c>
      <c r="B116" s="11">
        <f>B92*B93*B114+2*B94*B115</f>
        <v>1.3863874778395513E-2</v>
      </c>
      <c r="C116" t="s">
        <v>18</v>
      </c>
      <c r="D116" s="26" t="str">
        <f>IF(B116&gt;=0.125,"adjust beam seat up by 1/8 inch to account for inst. defl. of pad per BDM 307.2.1","OK")</f>
        <v>OK</v>
      </c>
    </row>
    <row r="117" spans="1:7" x14ac:dyDescent="0.2">
      <c r="B117" s="11"/>
    </row>
    <row r="119" spans="1:7" x14ac:dyDescent="0.2">
      <c r="A119" s="9" t="s">
        <v>45</v>
      </c>
      <c r="C119" s="34" t="s">
        <v>112</v>
      </c>
      <c r="E119" t="s">
        <v>123</v>
      </c>
    </row>
    <row r="120" spans="1:7" x14ac:dyDescent="0.2">
      <c r="A120" t="s">
        <v>91</v>
      </c>
    </row>
    <row r="121" spans="1:7" x14ac:dyDescent="0.2">
      <c r="A121" t="s">
        <v>46</v>
      </c>
      <c r="B121" s="2">
        <f>B96</f>
        <v>1.625</v>
      </c>
      <c r="C121" t="s">
        <v>18</v>
      </c>
    </row>
    <row r="122" spans="1:7" x14ac:dyDescent="0.2">
      <c r="A122" t="s">
        <v>81</v>
      </c>
      <c r="B122" s="11">
        <f>2*MAX(D68,D69)</f>
        <v>1.4642556622199958</v>
      </c>
      <c r="C122" t="s">
        <v>18</v>
      </c>
      <c r="D122" s="13" t="str">
        <f>IF(B121&gt;=B122,"OK"," Not OK for Shear need to increase the thickness")</f>
        <v>OK</v>
      </c>
    </row>
    <row r="124" spans="1:7" x14ac:dyDescent="0.2">
      <c r="A124" s="9" t="s">
        <v>47</v>
      </c>
    </row>
    <row r="125" spans="1:7" x14ac:dyDescent="0.2">
      <c r="A125" t="s">
        <v>150</v>
      </c>
      <c r="B125" s="4">
        <v>0</v>
      </c>
      <c r="C125" t="s">
        <v>18</v>
      </c>
      <c r="D125" t="s">
        <v>49</v>
      </c>
    </row>
    <row r="126" spans="1:7" x14ac:dyDescent="0.2">
      <c r="A126" t="s">
        <v>151</v>
      </c>
      <c r="B126" s="4">
        <v>1.048</v>
      </c>
      <c r="C126" t="s">
        <v>18</v>
      </c>
      <c r="D126" t="s">
        <v>168</v>
      </c>
    </row>
    <row r="127" spans="1:7" x14ac:dyDescent="0.2">
      <c r="A127" t="s">
        <v>152</v>
      </c>
      <c r="B127" s="4">
        <v>0.39</v>
      </c>
      <c r="C127" t="s">
        <v>18</v>
      </c>
    </row>
    <row r="128" spans="1:7" x14ac:dyDescent="0.2">
      <c r="A128" t="s">
        <v>153</v>
      </c>
      <c r="B128" s="11">
        <f>+SUM(B125:B127)</f>
        <v>1.4380000000000002</v>
      </c>
      <c r="C128" t="s">
        <v>18</v>
      </c>
      <c r="G128" s="26"/>
    </row>
    <row r="129" spans="1:8" x14ac:dyDescent="0.2">
      <c r="B129" s="2"/>
    </row>
    <row r="130" spans="1:8" x14ac:dyDescent="0.2">
      <c r="A130" t="s">
        <v>154</v>
      </c>
      <c r="B130" s="16">
        <f>4*B128/(B22*12)</f>
        <v>8.0560224089635864E-3</v>
      </c>
      <c r="C130" t="s">
        <v>48</v>
      </c>
    </row>
    <row r="131" spans="1:8" x14ac:dyDescent="0.2">
      <c r="A131" t="s">
        <v>51</v>
      </c>
      <c r="B131" s="16">
        <f>IF(C79="No",ATAN(-C78),ATAN(C83))</f>
        <v>-8.0282696593181029E-3</v>
      </c>
      <c r="C131" t="s">
        <v>48</v>
      </c>
      <c r="D131" s="26"/>
    </row>
    <row r="132" spans="1:8" x14ac:dyDescent="0.2">
      <c r="A132" t="s">
        <v>107</v>
      </c>
      <c r="B132" s="11">
        <v>5.0000000000000001E-3</v>
      </c>
      <c r="C132" t="s">
        <v>48</v>
      </c>
      <c r="D132" s="34" t="s">
        <v>114</v>
      </c>
      <c r="F132" t="s">
        <v>123</v>
      </c>
    </row>
    <row r="133" spans="1:8" x14ac:dyDescent="0.2">
      <c r="A133" t="s">
        <v>52</v>
      </c>
      <c r="B133" s="16">
        <f>B130+B131+B132</f>
        <v>5.0277527496454836E-3</v>
      </c>
      <c r="C133" t="s">
        <v>48</v>
      </c>
      <c r="D133" s="13"/>
    </row>
    <row r="135" spans="1:8" x14ac:dyDescent="0.2">
      <c r="A135" s="9" t="s">
        <v>53</v>
      </c>
    </row>
    <row r="136" spans="1:8" x14ac:dyDescent="0.2">
      <c r="A136" s="34" t="s">
        <v>115</v>
      </c>
      <c r="C136" s="33"/>
    </row>
    <row r="137" spans="1:8" x14ac:dyDescent="0.2">
      <c r="A137" s="11" t="s">
        <v>82</v>
      </c>
      <c r="B137" s="18">
        <f>B91/3</f>
        <v>2.3333333333333335</v>
      </c>
      <c r="C137" s="25" t="s">
        <v>37</v>
      </c>
      <c r="D137" s="13" t="str">
        <f>IF(B137&lt;=$B$164,"Not ok, decrease thickness","OK")</f>
        <v>OK</v>
      </c>
    </row>
    <row r="138" spans="1:8" x14ac:dyDescent="0.2">
      <c r="A138" s="11" t="s">
        <v>83</v>
      </c>
      <c r="B138" s="18">
        <f>B90/3</f>
        <v>4.666666666666667</v>
      </c>
      <c r="C138" s="25" t="s">
        <v>37</v>
      </c>
      <c r="D138" s="13" t="str">
        <f>IF(B138&lt;=$B$164,"Not ok, decrease thickness","OK")</f>
        <v>OK</v>
      </c>
    </row>
    <row r="139" spans="1:8" x14ac:dyDescent="0.2">
      <c r="B139" s="11"/>
      <c r="D139" s="13"/>
    </row>
    <row r="140" spans="1:8" x14ac:dyDescent="0.2">
      <c r="A140" s="9" t="s">
        <v>54</v>
      </c>
    </row>
    <row r="141" spans="1:8" x14ac:dyDescent="0.2">
      <c r="A141" t="s">
        <v>55</v>
      </c>
      <c r="H141">
        <f>2*B93*C111/B143</f>
        <v>8.8521205357142852E-3</v>
      </c>
    </row>
    <row r="142" spans="1:8" x14ac:dyDescent="0.2">
      <c r="A142" t="s">
        <v>56</v>
      </c>
      <c r="B142" s="4">
        <v>36</v>
      </c>
      <c r="C142" t="s">
        <v>24</v>
      </c>
      <c r="D142" s="34" t="s">
        <v>185</v>
      </c>
    </row>
    <row r="143" spans="1:8" x14ac:dyDescent="0.2">
      <c r="A143" t="s">
        <v>120</v>
      </c>
      <c r="B143" s="4">
        <v>24</v>
      </c>
      <c r="C143" t="s">
        <v>24</v>
      </c>
      <c r="D143" s="34" t="s">
        <v>125</v>
      </c>
    </row>
    <row r="144" spans="1:8" x14ac:dyDescent="0.2">
      <c r="A144" t="s">
        <v>57</v>
      </c>
      <c r="B144" s="2">
        <f>B95</f>
        <v>0.1046</v>
      </c>
      <c r="C144" t="s">
        <v>18</v>
      </c>
    </row>
    <row r="145" spans="1:7" x14ac:dyDescent="0.2">
      <c r="A145" t="s">
        <v>116</v>
      </c>
      <c r="B145" s="11">
        <f>IF(B99="none",3*B93*C110/B142,3*B93*C110/B142*(2*B$90/(B$90-MAX(B$101,B$102)-0.5)))</f>
        <v>1.594889987244898E-2</v>
      </c>
      <c r="C145" t="s">
        <v>18</v>
      </c>
      <c r="D145" s="13" t="str">
        <f>IF(B95=0,"No shim needed",IF(B144&gt;B145,"OK","Not ok"))</f>
        <v>OK</v>
      </c>
      <c r="E145" s="34" t="s">
        <v>118</v>
      </c>
      <c r="G145" t="s">
        <v>123</v>
      </c>
    </row>
    <row r="146" spans="1:7" x14ac:dyDescent="0.2">
      <c r="A146" t="s">
        <v>117</v>
      </c>
      <c r="B146" s="11">
        <f>IF(B99="none",2*B93*C111/B143,2*B93*C111/B143*(2*B$90/(B$90-MAX(B$101,B$102)-0.5)))*D15</f>
        <v>6.6390904017857143E-3</v>
      </c>
      <c r="C146" t="s">
        <v>18</v>
      </c>
      <c r="D146" s="13" t="str">
        <f>IF(B95=0,"No shim needed",IF(B144&gt;B146,"OK","Not Ok"))</f>
        <v>OK</v>
      </c>
      <c r="E146" s="34" t="s">
        <v>119</v>
      </c>
      <c r="G146" t="s">
        <v>124</v>
      </c>
    </row>
    <row r="148" spans="1:7" x14ac:dyDescent="0.2">
      <c r="A148" s="9" t="s">
        <v>167</v>
      </c>
    </row>
    <row r="150" spans="1:7" x14ac:dyDescent="0.2">
      <c r="A150" t="s">
        <v>163</v>
      </c>
      <c r="B150" s="28">
        <f>$B$87*E99*D68/B96</f>
        <v>2.3372848962406012</v>
      </c>
      <c r="C150" t="s">
        <v>64</v>
      </c>
      <c r="D150" s="34" t="s">
        <v>121</v>
      </c>
    </row>
    <row r="151" spans="1:7" x14ac:dyDescent="0.2">
      <c r="A151" t="s">
        <v>164</v>
      </c>
      <c r="B151" s="28">
        <f>B150*B61</f>
        <v>32.721988547368419</v>
      </c>
      <c r="C151" t="s">
        <v>165</v>
      </c>
      <c r="D151" s="7"/>
    </row>
    <row r="152" spans="1:7" x14ac:dyDescent="0.2">
      <c r="A152" t="s">
        <v>162</v>
      </c>
      <c r="B152" s="28">
        <f>$B$87*E99*D69/B96</f>
        <v>5.7398821959023838</v>
      </c>
      <c r="C152" t="s">
        <v>64</v>
      </c>
      <c r="D152" s="7"/>
    </row>
    <row r="153" spans="1:7" x14ac:dyDescent="0.2">
      <c r="A153" t="s">
        <v>166</v>
      </c>
      <c r="B153" s="28">
        <f>B152*B61</f>
        <v>80.358350742633377</v>
      </c>
      <c r="C153" t="s">
        <v>165</v>
      </c>
      <c r="D153" s="7"/>
    </row>
    <row r="155" spans="1:7" x14ac:dyDescent="0.2">
      <c r="A155" s="9" t="s">
        <v>65</v>
      </c>
    </row>
    <row r="157" spans="1:7" x14ac:dyDescent="0.2">
      <c r="A157" t="s">
        <v>66</v>
      </c>
      <c r="B157" s="2">
        <f>B95</f>
        <v>0.1046</v>
      </c>
      <c r="C157" t="s">
        <v>18</v>
      </c>
      <c r="D157" s="19"/>
    </row>
    <row r="158" spans="1:7" x14ac:dyDescent="0.2">
      <c r="A158" t="s">
        <v>67</v>
      </c>
      <c r="B158" s="2">
        <f>B93</f>
        <v>0.375</v>
      </c>
      <c r="C158" t="s">
        <v>18</v>
      </c>
      <c r="D158" s="19"/>
    </row>
    <row r="159" spans="1:7" x14ac:dyDescent="0.2">
      <c r="A159" t="s">
        <v>68</v>
      </c>
      <c r="B159" s="2">
        <f>B94</f>
        <v>0.25</v>
      </c>
      <c r="C159" t="s">
        <v>18</v>
      </c>
      <c r="D159" s="19"/>
    </row>
    <row r="160" spans="1:7" x14ac:dyDescent="0.2">
      <c r="A160" t="s">
        <v>69</v>
      </c>
      <c r="B160" s="2">
        <f>(B92+1)</f>
        <v>4</v>
      </c>
      <c r="D160" s="18"/>
    </row>
    <row r="161" spans="1:4" x14ac:dyDescent="0.2">
      <c r="A161" t="s">
        <v>30</v>
      </c>
      <c r="B161" s="2">
        <f>B92</f>
        <v>3</v>
      </c>
      <c r="D161" s="18"/>
    </row>
    <row r="162" spans="1:4" x14ac:dyDescent="0.2">
      <c r="A162" t="s">
        <v>70</v>
      </c>
      <c r="B162" s="20">
        <f>B90</f>
        <v>14</v>
      </c>
      <c r="C162" t="s">
        <v>18</v>
      </c>
      <c r="D162" s="21"/>
    </row>
    <row r="163" spans="1:4" x14ac:dyDescent="0.2">
      <c r="A163" t="s">
        <v>71</v>
      </c>
      <c r="B163" s="20">
        <f>B91</f>
        <v>7</v>
      </c>
      <c r="C163" t="s">
        <v>18</v>
      </c>
      <c r="D163" s="21"/>
    </row>
    <row r="164" spans="1:4" x14ac:dyDescent="0.2">
      <c r="A164" t="s">
        <v>72</v>
      </c>
      <c r="B164" s="38">
        <f>B160*B157+B161*B158+2*B159</f>
        <v>2.0434000000000001</v>
      </c>
      <c r="C164" t="s">
        <v>18</v>
      </c>
      <c r="D164" s="39" t="str">
        <f>IF(AND(D146="OK",D145="OK",D138="OK",D137="OK",D122="OK",E110="OK",D97="OK",D94="OK"),"Bearing Design is OK","Check bearing design")</f>
        <v>Bearing Design is OK</v>
      </c>
    </row>
  </sheetData>
  <conditionalFormatting sqref="D164">
    <cfRule type="cellIs" dxfId="0" priority="1" stopIfTrue="1" operator="equal">
      <formula>"Bearing Design is OK"</formula>
    </cfRule>
  </conditionalFormatting>
  <dataValidations count="4">
    <dataValidation type="list" allowBlank="1" showInputMessage="1" showErrorMessage="1" sqref="B85" xr:uid="{629CEED6-4F0A-448C-9D0E-9C01FF6EA307}">
      <formula1>$J$85:$J$86</formula1>
    </dataValidation>
    <dataValidation type="list" allowBlank="1" showInputMessage="1" showErrorMessage="1" sqref="B107" xr:uid="{AB022FF5-C283-4BB3-8455-0E207DB4E7C5}">
      <formula1>$J$107:$J$108</formula1>
    </dataValidation>
    <dataValidation type="list" allowBlank="1" showInputMessage="1" showErrorMessage="1" sqref="D33" xr:uid="{5F431B08-8E55-4ACC-AD20-33AD0FEDB8EC}">
      <formula1>$J$33:$J$34</formula1>
    </dataValidation>
    <dataValidation type="list" allowBlank="1" showInputMessage="1" showErrorMessage="1" sqref="C79" xr:uid="{F1ADD1F7-E352-4998-9C49-AC97EA48AE87}">
      <formula1>$J$79:$J$80</formula1>
    </dataValidation>
  </dataValidations>
  <pageMargins left="0.75" right="0.75" top="1" bottom="1" header="0.5" footer="0.5"/>
  <pageSetup scale="54" fitToHeight="2" orientation="portrait" r:id="rId1"/>
  <headerFooter alignWithMargins="0"/>
  <rowBreaks count="1" manualBreakCount="1">
    <brk id="8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Q8"/>
  <sheetViews>
    <sheetView tabSelected="1" zoomScale="90" zoomScaleNormal="90" workbookViewId="0">
      <selection activeCell="B2" sqref="B2:Q8"/>
    </sheetView>
  </sheetViews>
  <sheetFormatPr defaultColWidth="8.85546875" defaultRowHeight="12.75" x14ac:dyDescent="0.2"/>
  <cols>
    <col min="1" max="1" width="8.85546875" style="55"/>
    <col min="2" max="2" width="19.5703125" style="55" customWidth="1"/>
    <col min="3" max="6" width="9.7109375" style="55" customWidth="1"/>
    <col min="7" max="7" width="7.140625" style="55" customWidth="1"/>
    <col min="8" max="8" width="6.85546875" style="55" customWidth="1"/>
    <col min="9" max="9" width="8.42578125" style="55" customWidth="1"/>
    <col min="10" max="11" width="9.7109375" style="55" customWidth="1"/>
    <col min="12" max="12" width="14.42578125" style="55" customWidth="1"/>
    <col min="13" max="13" width="8.140625" style="55" customWidth="1"/>
    <col min="14" max="15" width="7.140625" style="55" customWidth="1"/>
    <col min="16" max="16384" width="8.85546875" style="55"/>
  </cols>
  <sheetData>
    <row r="2" spans="2:17" ht="18" customHeight="1" x14ac:dyDescent="0.2">
      <c r="B2" s="62" t="s">
        <v>176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2:17" ht="18" customHeight="1" x14ac:dyDescent="0.2">
      <c r="B3" s="60" t="s">
        <v>97</v>
      </c>
      <c r="C3" s="60" t="s">
        <v>98</v>
      </c>
      <c r="D3" s="61" t="s">
        <v>177</v>
      </c>
      <c r="E3" s="61"/>
      <c r="F3" s="61"/>
      <c r="G3" s="61" t="s">
        <v>178</v>
      </c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2:17" ht="36" customHeight="1" x14ac:dyDescent="0.2">
      <c r="B4" s="60"/>
      <c r="C4" s="60"/>
      <c r="D4" s="60" t="s">
        <v>99</v>
      </c>
      <c r="E4" s="60" t="s">
        <v>100</v>
      </c>
      <c r="F4" s="60" t="s">
        <v>101</v>
      </c>
      <c r="G4" s="60" t="s">
        <v>102</v>
      </c>
      <c r="H4" s="60" t="s">
        <v>103</v>
      </c>
      <c r="I4" s="60" t="s">
        <v>104</v>
      </c>
      <c r="J4" s="60" t="s">
        <v>179</v>
      </c>
      <c r="K4" s="60" t="s">
        <v>106</v>
      </c>
      <c r="L4" s="60" t="s">
        <v>183</v>
      </c>
      <c r="M4" s="60" t="s">
        <v>105</v>
      </c>
      <c r="N4" s="61" t="s">
        <v>202</v>
      </c>
      <c r="O4" s="61"/>
      <c r="P4" s="61"/>
      <c r="Q4" s="61"/>
    </row>
    <row r="5" spans="2:17" ht="18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6" t="s">
        <v>204</v>
      </c>
      <c r="O5" s="56" t="s">
        <v>203</v>
      </c>
      <c r="P5" s="56" t="s">
        <v>205</v>
      </c>
      <c r="Q5" s="56" t="s">
        <v>206</v>
      </c>
    </row>
    <row r="6" spans="2:17" ht="18" customHeight="1" x14ac:dyDescent="0.2">
      <c r="B6" s="56" t="s">
        <v>207</v>
      </c>
      <c r="C6" s="56">
        <f>2*Abutment!B25*Abutment!B24</f>
        <v>28</v>
      </c>
      <c r="D6" s="57">
        <f>ROUNDUP(Abutment!B29,1)</f>
        <v>21.1</v>
      </c>
      <c r="E6" s="57">
        <f>ROUNDUP(Abutment!B30,1)</f>
        <v>19.100000000000001</v>
      </c>
      <c r="F6" s="57">
        <f>D6+E6</f>
        <v>40.200000000000003</v>
      </c>
      <c r="G6" s="58">
        <f>Abutment!B91</f>
        <v>7</v>
      </c>
      <c r="H6" s="58">
        <f>Abutment!B90</f>
        <v>12</v>
      </c>
      <c r="I6" s="59">
        <f>Abutment!B93</f>
        <v>0.375</v>
      </c>
      <c r="J6" s="56">
        <f>Abutment!B92</f>
        <v>3</v>
      </c>
      <c r="K6" s="59">
        <f>Abutment!B94</f>
        <v>0.25</v>
      </c>
      <c r="L6" s="56">
        <f>Abutment!B160</f>
        <v>4</v>
      </c>
      <c r="M6" s="59">
        <f>Abutment!B164</f>
        <v>2.0434000000000001</v>
      </c>
      <c r="N6" s="58">
        <f>G6+1</f>
        <v>8</v>
      </c>
      <c r="O6" s="58">
        <f>H6+1</f>
        <v>13</v>
      </c>
      <c r="P6" s="59">
        <f>MROUND(1.625-N6*ABS(Abutment!C78)/2,0.125)</f>
        <v>1.5</v>
      </c>
      <c r="Q6" s="59">
        <f>MROUND(1.625+N6*ABS(Abutment!C78)/2,0.125)</f>
        <v>1.75</v>
      </c>
    </row>
    <row r="7" spans="2:17" ht="18" customHeight="1" x14ac:dyDescent="0.2">
      <c r="B7" s="56" t="s">
        <v>208</v>
      </c>
      <c r="C7" s="56">
        <f>2*'Pier Span 1'!B25*'Pier Span 1'!B24</f>
        <v>28</v>
      </c>
      <c r="D7" s="57">
        <f>ROUNDUP('Pier Span 1'!B29,1)</f>
        <v>19.700000000000003</v>
      </c>
      <c r="E7" s="57">
        <f>ROUNDUP('Pier Span 1'!B30,1)</f>
        <v>27.8</v>
      </c>
      <c r="F7" s="57">
        <f t="shared" ref="F7:F8" si="0">D7+E7</f>
        <v>47.5</v>
      </c>
      <c r="G7" s="58">
        <f>'Pier Span 1'!B91</f>
        <v>7</v>
      </c>
      <c r="H7" s="58">
        <f>'Pier Span 1'!B90</f>
        <v>14</v>
      </c>
      <c r="I7" s="59">
        <f>'Pier Span 1'!B93</f>
        <v>0.375</v>
      </c>
      <c r="J7" s="56">
        <f>'Pier Span 1'!B92</f>
        <v>3</v>
      </c>
      <c r="K7" s="59">
        <f>'Pier Span 1'!B94</f>
        <v>0.25</v>
      </c>
      <c r="L7" s="56">
        <f>'Pier Span 1'!B160</f>
        <v>4</v>
      </c>
      <c r="M7" s="59">
        <f>'Pier Span 1'!B164</f>
        <v>2.0434000000000001</v>
      </c>
      <c r="N7" s="58">
        <f t="shared" ref="N7:N8" si="1">G7+1</f>
        <v>8</v>
      </c>
      <c r="O7" s="58">
        <f t="shared" ref="O7:O8" si="2">H7+1</f>
        <v>15</v>
      </c>
      <c r="P7" s="59">
        <f>MROUND(1.5-N6*ABS('Pier Span 1'!C78)/2,0.125)</f>
        <v>1.5</v>
      </c>
      <c r="Q7" s="59">
        <f>MROUND(1.5+N6*ABS('Pier Span 1'!C78)/2,0.125)</f>
        <v>1.5</v>
      </c>
    </row>
    <row r="8" spans="2:17" ht="18" customHeight="1" x14ac:dyDescent="0.2">
      <c r="B8" s="56" t="s">
        <v>209</v>
      </c>
      <c r="C8" s="56">
        <f>2*'Pier Span 2'!B25*'Pier Span 2'!B24</f>
        <v>28</v>
      </c>
      <c r="D8" s="57">
        <f>ROUNDUP('Pier Span 2'!B29,1)</f>
        <v>22.3</v>
      </c>
      <c r="E8" s="57">
        <f>ROUNDUP('Pier Span 2'!B30,1)</f>
        <v>27.8</v>
      </c>
      <c r="F8" s="57">
        <f t="shared" si="0"/>
        <v>50.1</v>
      </c>
      <c r="G8" s="58">
        <f>'Pier Span 2'!B91</f>
        <v>7</v>
      </c>
      <c r="H8" s="58">
        <f>'Pier Span 2'!B90</f>
        <v>14</v>
      </c>
      <c r="I8" s="59">
        <f>'Pier Span 2'!B93</f>
        <v>0.375</v>
      </c>
      <c r="J8" s="56">
        <f>'Pier Span 2'!B92</f>
        <v>3</v>
      </c>
      <c r="K8" s="59">
        <f>'Pier Span 2'!B94</f>
        <v>0.25</v>
      </c>
      <c r="L8" s="56">
        <f>'Pier Span 2'!B160</f>
        <v>4</v>
      </c>
      <c r="M8" s="59">
        <f>'Pier Span 2'!B164</f>
        <v>2.0434000000000001</v>
      </c>
      <c r="N8" s="58">
        <f t="shared" si="1"/>
        <v>8</v>
      </c>
      <c r="O8" s="58">
        <f t="shared" si="2"/>
        <v>15</v>
      </c>
      <c r="P8" s="59">
        <f>MROUND(1.5-N6*ABS('Pier Span 2'!C78)/2,0.125)</f>
        <v>1.5</v>
      </c>
      <c r="Q8" s="59">
        <f>MROUND(1.5+N6*ABS('Pier Span 2'!C78)/2,0.125)</f>
        <v>1.5</v>
      </c>
    </row>
  </sheetData>
  <mergeCells count="16">
    <mergeCell ref="C3:C5"/>
    <mergeCell ref="N4:Q4"/>
    <mergeCell ref="G3:Q3"/>
    <mergeCell ref="B2:Q2"/>
    <mergeCell ref="D3:F3"/>
    <mergeCell ref="D4:D5"/>
    <mergeCell ref="E4:E5"/>
    <mergeCell ref="F4:F5"/>
    <mergeCell ref="M4:M5"/>
    <mergeCell ref="G4:G5"/>
    <mergeCell ref="H4:H5"/>
    <mergeCell ref="I4:I5"/>
    <mergeCell ref="J4:J5"/>
    <mergeCell ref="K4:K5"/>
    <mergeCell ref="L4:L5"/>
    <mergeCell ref="B3:B5"/>
  </mergeCells>
  <phoneticPr fontId="15" type="noConversion"/>
  <pageMargins left="0.7" right="0.7" top="0.75" bottom="0.75" header="0.3" footer="0.3"/>
  <pageSetup paperSize="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Abutment</vt:lpstr>
      <vt:lpstr>Pier Span 1</vt:lpstr>
      <vt:lpstr>Pier Span 2</vt:lpstr>
      <vt:lpstr>Summary Table 1</vt:lpstr>
      <vt:lpstr>Abutment!Print_Area</vt:lpstr>
      <vt:lpstr>'Pier Span 1'!Print_Area</vt:lpstr>
      <vt:lpstr>'Pier Span 2'!Print_Area</vt:lpstr>
    </vt:vector>
  </TitlesOfParts>
  <Company>MCNAMEE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jcm</dc:creator>
  <cp:lastModifiedBy>Marquart, Matt</cp:lastModifiedBy>
  <cp:lastPrinted>2024-08-16T13:36:47Z</cp:lastPrinted>
  <dcterms:created xsi:type="dcterms:W3CDTF">2002-10-17T21:34:21Z</dcterms:created>
  <dcterms:modified xsi:type="dcterms:W3CDTF">2024-08-27T20:09:50Z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